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zamowienia\EZAMPUB\Zadania Ola\2024\6. Polski ład - 5 ulic - Peryferia\Pytania do postępowania\Załączniki do wyjaśnień z nia 01.08.2024\Karczunek\"/>
    </mc:Choice>
  </mc:AlternateContent>
  <xr:revisionPtr revIDLastSave="0" documentId="13_ncr:1_{E7EB140E-BCA4-46CD-85D5-DA010376BE0E}" xr6:coauthVersionLast="36" xr6:coauthVersionMax="36" xr10:uidLastSave="{00000000-0000-0000-0000-000000000000}"/>
  <bookViews>
    <workbookView xWindow="768" yWindow="768" windowWidth="23040" windowHeight="12300" xr2:uid="{00000000-000D-0000-FFFF-FFFF00000000}"/>
  </bookViews>
  <sheets>
    <sheet name="Table 1" sheetId="1" r:id="rId1"/>
  </sheets>
  <calcPr calcId="191029"/>
</workbook>
</file>

<file path=xl/calcChain.xml><?xml version="1.0" encoding="utf-8"?>
<calcChain xmlns="http://schemas.openxmlformats.org/spreadsheetml/2006/main">
  <c r="G108" i="1" l="1"/>
  <c r="G113" i="1"/>
  <c r="G11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9" i="1"/>
  <c r="G110" i="1"/>
  <c r="G111" i="1"/>
  <c r="G112" i="1"/>
  <c r="G6" i="1"/>
</calcChain>
</file>

<file path=xl/sharedStrings.xml><?xml version="1.0" encoding="utf-8"?>
<sst xmlns="http://schemas.openxmlformats.org/spreadsheetml/2006/main" count="410" uniqueCount="264">
  <si>
    <r>
      <rPr>
        <b/>
        <sz val="9"/>
        <rFont val="Microsoft Sans Serif"/>
        <family val="2"/>
      </rPr>
      <t>Roboty pomiarowe</t>
    </r>
  </si>
  <si>
    <r>
      <rPr>
        <sz val="9"/>
        <rFont val="Microsoft Sans Serif"/>
        <family val="2"/>
      </rPr>
      <t xml:space="preserve">1
</t>
    </r>
    <r>
      <rPr>
        <sz val="9"/>
        <rFont val="Microsoft Sans Serif"/>
        <family val="2"/>
      </rPr>
      <t>d.1</t>
    </r>
  </si>
  <si>
    <r>
      <rPr>
        <sz val="9"/>
        <rFont val="Microsoft Sans Serif"/>
        <family val="2"/>
      </rPr>
      <t xml:space="preserve">D.01.01.01.1
</t>
    </r>
    <r>
      <rPr>
        <sz val="9"/>
        <rFont val="Microsoft Sans Serif"/>
        <family val="2"/>
      </rPr>
      <t>2</t>
    </r>
  </si>
  <si>
    <r>
      <rPr>
        <sz val="9"/>
        <rFont val="Microsoft Sans Serif"/>
        <family val="2"/>
      </rPr>
      <t xml:space="preserve">Roboty pomiarowe przy liniowych
</t>
    </r>
    <r>
      <rPr>
        <sz val="9"/>
        <rFont val="Microsoft Sans Serif"/>
        <family val="2"/>
      </rPr>
      <t>robotach ziemnych - trasa drogi w terenie pagórkowatym lub podgórskim Przebudowa , dróg,  pogłębianie rowów melioracyjnych</t>
    </r>
  </si>
  <si>
    <r>
      <rPr>
        <sz val="9"/>
        <rFont val="Microsoft Sans Serif"/>
        <family val="2"/>
      </rPr>
      <t>km</t>
    </r>
  </si>
  <si>
    <r>
      <rPr>
        <sz val="9"/>
        <rFont val="Microsoft Sans Serif"/>
        <family val="2"/>
      </rPr>
      <t>szt.</t>
    </r>
  </si>
  <si>
    <r>
      <rPr>
        <b/>
        <sz val="9"/>
        <rFont val="Microsoft Sans Serif"/>
        <family val="2"/>
      </rPr>
      <t>Roboty przygotowawcze</t>
    </r>
  </si>
  <si>
    <r>
      <rPr>
        <sz val="9"/>
        <rFont val="Microsoft Sans Serif"/>
        <family val="2"/>
      </rPr>
      <t>D.01.02.01a</t>
    </r>
  </si>
  <si>
    <r>
      <rPr>
        <sz val="9"/>
        <rFont val="Microsoft Sans Serif"/>
        <family val="2"/>
      </rPr>
      <t xml:space="preserve">Zabezpieczenie drzew i pojedynczych
</t>
    </r>
    <r>
      <rPr>
        <sz val="9"/>
        <rFont val="Microsoft Sans Serif"/>
        <family val="2"/>
      </rPr>
      <t>krzewów na czas budowy</t>
    </r>
  </si>
  <si>
    <r>
      <rPr>
        <sz val="9"/>
        <rFont val="Microsoft Sans Serif"/>
        <family val="2"/>
      </rPr>
      <t>szt</t>
    </r>
  </si>
  <si>
    <r>
      <rPr>
        <sz val="9"/>
        <rFont val="Microsoft Sans Serif"/>
        <family val="2"/>
      </rPr>
      <t>D.07.06.00</t>
    </r>
  </si>
  <si>
    <r>
      <rPr>
        <sz val="9"/>
        <rFont val="Microsoft Sans Serif"/>
        <family val="2"/>
      </rPr>
      <t xml:space="preserve">Zabezpieczenie brzegów rzeki Silnica
</t>
    </r>
    <r>
      <rPr>
        <sz val="9"/>
        <rFont val="Microsoft Sans Serif"/>
        <family val="2"/>
      </rPr>
      <t>płotkami herpetologicznymi zgodnie z wydaną Decyzją Środowiskową na długości 100m od rzeki w obie strony</t>
    </r>
  </si>
  <si>
    <r>
      <rPr>
        <sz val="9"/>
        <rFont val="Microsoft Sans Serif"/>
        <family val="2"/>
      </rPr>
      <t>m</t>
    </r>
  </si>
  <si>
    <r>
      <rPr>
        <sz val="9"/>
        <rFont val="Microsoft Sans Serif"/>
        <family val="2"/>
      </rPr>
      <t>D-01.02.01</t>
    </r>
  </si>
  <si>
    <r>
      <rPr>
        <sz val="9"/>
        <rFont val="Microsoft Sans Serif"/>
        <family val="2"/>
      </rPr>
      <t xml:space="preserve">Mechaniczne ścinanie drzew z
</t>
    </r>
    <r>
      <rPr>
        <sz val="9"/>
        <rFont val="Microsoft Sans Serif"/>
        <family val="2"/>
      </rPr>
      <t>karczowaniem pni o średnicy 10-15 cm</t>
    </r>
  </si>
  <si>
    <r>
      <rPr>
        <sz val="9"/>
        <rFont val="Microsoft Sans Serif"/>
        <family val="2"/>
      </rPr>
      <t xml:space="preserve">Mechaniczne ścinanie drzew z
</t>
    </r>
    <r>
      <rPr>
        <sz val="9"/>
        <rFont val="Microsoft Sans Serif"/>
        <family val="2"/>
      </rPr>
      <t>karczowaniem pni o średnicy 16-25 cm</t>
    </r>
  </si>
  <si>
    <r>
      <rPr>
        <sz val="9"/>
        <rFont val="Microsoft Sans Serif"/>
        <family val="2"/>
      </rPr>
      <t xml:space="preserve">Mechaniczne ścinanie drzew z
</t>
    </r>
    <r>
      <rPr>
        <sz val="9"/>
        <rFont val="Microsoft Sans Serif"/>
        <family val="2"/>
      </rPr>
      <t>karczowaniem pni o średnicy 26-35 cm</t>
    </r>
  </si>
  <si>
    <r>
      <rPr>
        <sz val="9"/>
        <rFont val="Microsoft Sans Serif"/>
        <family val="2"/>
      </rPr>
      <t xml:space="preserve">Mechaniczne ścinanie drzew z
</t>
    </r>
    <r>
      <rPr>
        <sz val="9"/>
        <rFont val="Microsoft Sans Serif"/>
        <family val="2"/>
      </rPr>
      <t>karczowaniem pni o średnicy 36-45 cm</t>
    </r>
  </si>
  <si>
    <r>
      <rPr>
        <sz val="9"/>
        <rFont val="Microsoft Sans Serif"/>
        <family val="2"/>
      </rPr>
      <t xml:space="preserve">Mechaniczne karczowanie zagajników
</t>
    </r>
    <r>
      <rPr>
        <sz val="9"/>
        <rFont val="Microsoft Sans Serif"/>
        <family val="2"/>
      </rPr>
      <t>(zakrzewień)</t>
    </r>
  </si>
  <si>
    <r>
      <rPr>
        <sz val="9"/>
        <rFont val="Microsoft Sans Serif"/>
        <family val="2"/>
      </rPr>
      <t>m2</t>
    </r>
  </si>
  <si>
    <r>
      <rPr>
        <sz val="9"/>
        <rFont val="Microsoft Sans Serif"/>
        <family val="2"/>
      </rPr>
      <t xml:space="preserve">Wywożenie karpiny na odległość do 25
</t>
    </r>
    <r>
      <rPr>
        <sz val="9"/>
        <rFont val="Microsoft Sans Serif"/>
        <family val="2"/>
      </rPr>
      <t>km</t>
    </r>
  </si>
  <si>
    <r>
      <rPr>
        <sz val="9"/>
        <rFont val="Microsoft Sans Serif"/>
        <family val="2"/>
      </rPr>
      <t>mp</t>
    </r>
  </si>
  <si>
    <r>
      <rPr>
        <sz val="9"/>
        <rFont val="Microsoft Sans Serif"/>
        <family val="2"/>
      </rPr>
      <t>Wywożenie gałęzi na odległość do 25 km</t>
    </r>
  </si>
  <si>
    <r>
      <rPr>
        <sz val="9"/>
        <rFont val="Microsoft Sans Serif"/>
        <family val="2"/>
      </rPr>
      <t xml:space="preserve">Wartość drewna pozyskanego w trakcie
</t>
    </r>
    <r>
      <rPr>
        <sz val="9"/>
        <rFont val="Microsoft Sans Serif"/>
        <family val="2"/>
      </rPr>
      <t>wycinki</t>
    </r>
  </si>
  <si>
    <r>
      <rPr>
        <sz val="9"/>
        <rFont val="Microsoft Sans Serif"/>
        <family val="2"/>
      </rPr>
      <t>D.01.02.02</t>
    </r>
  </si>
  <si>
    <r>
      <rPr>
        <sz val="9"/>
        <rFont val="Microsoft Sans Serif"/>
        <family val="2"/>
      </rPr>
      <t xml:space="preserve">Usunięcie warstwy ziemi urodzajnej
</t>
    </r>
    <r>
      <rPr>
        <sz val="9"/>
        <rFont val="Microsoft Sans Serif"/>
        <family val="2"/>
      </rPr>
      <t>(humusu) o grubości 20cm</t>
    </r>
  </si>
  <si>
    <r>
      <rPr>
        <sz val="9"/>
        <rFont val="Microsoft Sans Serif"/>
        <family val="2"/>
      </rPr>
      <t xml:space="preserve">Wywóz nadmiaru humusu samochodami
</t>
    </r>
    <r>
      <rPr>
        <sz val="9"/>
        <rFont val="Microsoft Sans Serif"/>
        <family val="2"/>
      </rPr>
      <t>samowyładowczymi po drogach utwardzonych (do 25km)</t>
    </r>
  </si>
  <si>
    <r>
      <rPr>
        <sz val="9"/>
        <rFont val="Microsoft Sans Serif"/>
        <family val="2"/>
      </rPr>
      <t>m3</t>
    </r>
  </si>
  <si>
    <r>
      <rPr>
        <b/>
        <sz val="9"/>
        <rFont val="Microsoft Sans Serif"/>
        <family val="2"/>
      </rPr>
      <t>Roboty rozbiórkowe</t>
    </r>
  </si>
  <si>
    <r>
      <rPr>
        <sz val="9"/>
        <rFont val="Microsoft Sans Serif"/>
        <family val="2"/>
      </rPr>
      <t>D.01.02.04</t>
    </r>
  </si>
  <si>
    <r>
      <rPr>
        <sz val="9"/>
        <rFont val="Microsoft Sans Serif"/>
        <family val="2"/>
      </rPr>
      <t xml:space="preserve">Mechaniczne rozebranie nawierzchni z
</t>
    </r>
    <r>
      <rPr>
        <sz val="9"/>
        <rFont val="Microsoft Sans Serif"/>
        <family val="2"/>
      </rPr>
      <t>mieszanek mineralno-bitumicznych o grubości średnio 7cm z wywozem materiału z rozbiórki na odl. do 25 km i utylizacją</t>
    </r>
  </si>
  <si>
    <r>
      <rPr>
        <sz val="9"/>
        <rFont val="Microsoft Sans Serif"/>
        <family val="2"/>
      </rPr>
      <t>D-01.02.04</t>
    </r>
  </si>
  <si>
    <r>
      <rPr>
        <sz val="9"/>
        <rFont val="Microsoft Sans Serif"/>
        <family val="2"/>
      </rPr>
      <t xml:space="preserve">Rozberanie nawierzchni z  tłucznia
</t>
    </r>
    <r>
      <rPr>
        <sz val="9"/>
        <rFont val="Microsoft Sans Serif"/>
        <family val="2"/>
      </rPr>
      <t>kamiennego o grubości 20cm z wywozem materiału z rozbiórki na odl. do 25 km i utylizacją</t>
    </r>
  </si>
  <si>
    <r>
      <rPr>
        <sz val="9"/>
        <rFont val="Microsoft Sans Serif"/>
        <family val="2"/>
      </rPr>
      <t xml:space="preserve">Rozebranie nawierzchni z płyt drogowych
</t>
    </r>
    <r>
      <rPr>
        <sz val="9"/>
        <rFont val="Microsoft Sans Serif"/>
        <family val="2"/>
      </rPr>
      <t>betonowych o grubości 15 cm z wypełnieniem spoin zaprawą cementową z wywozem materiału z rozbiórki na odl. do 25 km i utylizacją</t>
    </r>
  </si>
  <si>
    <r>
      <rPr>
        <sz val="9"/>
        <rFont val="Microsoft Sans Serif"/>
        <family val="2"/>
      </rPr>
      <t xml:space="preserve">Ręczne rozebranie nawierzchni z kostki
</t>
    </r>
    <r>
      <rPr>
        <sz val="9"/>
        <rFont val="Microsoft Sans Serif"/>
        <family val="2"/>
      </rPr>
      <t>betonowej o wys. 8 cm na podsypce piaskowej, wraz z wywozem materiału z rozbiórki na odl. 25 km  i utylizacją</t>
    </r>
  </si>
  <si>
    <r>
      <rPr>
        <sz val="9"/>
        <rFont val="Microsoft Sans Serif"/>
        <family val="2"/>
      </rPr>
      <t xml:space="preserve">Rozebranie płyt betonowych
</t>
    </r>
    <r>
      <rPr>
        <sz val="9"/>
        <rFont val="Microsoft Sans Serif"/>
        <family val="2"/>
      </rPr>
      <t>sześciokątnych na podsypce piaskowej, wraz z wywozem materiału z rozbiórki na odl. 25 km  i utylizacją</t>
    </r>
  </si>
  <si>
    <r>
      <rPr>
        <sz val="9"/>
        <rFont val="Microsoft Sans Serif"/>
        <family val="2"/>
      </rPr>
      <t xml:space="preserve">Rozebranie obrzeży na podsypce
</t>
    </r>
    <r>
      <rPr>
        <sz val="9"/>
        <rFont val="Microsoft Sans Serif"/>
        <family val="2"/>
      </rPr>
      <t>piaskowej, wraz z wywozem materiału z rozbiórki na odl. 25 km  i utylizacją</t>
    </r>
  </si>
  <si>
    <r>
      <rPr>
        <sz val="9"/>
        <rFont val="Microsoft Sans Serif"/>
        <family val="2"/>
      </rPr>
      <t xml:space="preserve">Rozebranie krawężników na podsypce
</t>
    </r>
    <r>
      <rPr>
        <sz val="9"/>
        <rFont val="Microsoft Sans Serif"/>
        <family val="2"/>
      </rPr>
      <t>piaskowej, wraz z wywozem materiału z rozbiórki na odl. 25 km  i utylizacją</t>
    </r>
  </si>
  <si>
    <r>
      <rPr>
        <sz val="9"/>
        <rFont val="Microsoft Sans Serif"/>
        <family val="2"/>
      </rPr>
      <t xml:space="preserve">Rozebranie ogrodzenia z siatki w
</t>
    </r>
    <r>
      <rPr>
        <sz val="9"/>
        <rFont val="Microsoft Sans Serif"/>
        <family val="2"/>
      </rPr>
      <t>kątownikach i słupków wraz z wywozem materiału z rozbiórki na odl. 25 km i utylizacją</t>
    </r>
  </si>
  <si>
    <r>
      <rPr>
        <sz val="9"/>
        <rFont val="Microsoft Sans Serif"/>
        <family val="2"/>
      </rPr>
      <t xml:space="preserve">Rozebranie przepustów rurowych (z
</t>
    </r>
    <r>
      <rPr>
        <sz val="9"/>
        <rFont val="Microsoft Sans Serif"/>
        <family val="2"/>
      </rPr>
      <t>wywozem materiału z rozbiórki na odl. do 25 km i utylizacją)</t>
    </r>
  </si>
  <si>
    <r>
      <rPr>
        <sz val="9"/>
        <rFont val="Microsoft Sans Serif"/>
        <family val="2"/>
      </rPr>
      <t xml:space="preserve">Rozebranie ogrodzeń murowanych i
</t>
    </r>
    <r>
      <rPr>
        <sz val="9"/>
        <rFont val="Microsoft Sans Serif"/>
        <family val="2"/>
      </rPr>
      <t>betonowych</t>
    </r>
  </si>
  <si>
    <r>
      <rPr>
        <sz val="9"/>
        <rFont val="Microsoft Sans Serif"/>
        <family val="2"/>
      </rPr>
      <t xml:space="preserve">Rozbiórka konstrukcji betonowych
</t>
    </r>
    <r>
      <rPr>
        <sz val="9"/>
        <rFont val="Microsoft Sans Serif"/>
        <family val="2"/>
      </rPr>
      <t>(zbrojonych i niezbrojonych)- ścianki czołowe i ławy betonowe, cokół ogrodzenia  (z wywozem materiału z rozbiórki na odl. do 25 km i utylizacją)</t>
    </r>
  </si>
  <si>
    <r>
      <rPr>
        <b/>
        <sz val="9"/>
        <rFont val="Microsoft Sans Serif"/>
        <family val="2"/>
      </rPr>
      <t>Roboty ziemne</t>
    </r>
  </si>
  <si>
    <r>
      <rPr>
        <sz val="9"/>
        <rFont val="Microsoft Sans Serif"/>
        <family val="2"/>
      </rPr>
      <t xml:space="preserve">D .02.00.00
</t>
    </r>
    <r>
      <rPr>
        <sz val="9"/>
        <rFont val="Microsoft Sans Serif"/>
        <family val="2"/>
      </rPr>
      <t>D.02.01.01</t>
    </r>
  </si>
  <si>
    <r>
      <rPr>
        <sz val="9"/>
        <rFont val="Microsoft Sans Serif"/>
        <family val="2"/>
      </rPr>
      <t xml:space="preserve">Roboty ziemne wykon.koparkami
</t>
    </r>
    <r>
      <rPr>
        <sz val="9"/>
        <rFont val="Microsoft Sans Serif"/>
        <family val="2"/>
      </rPr>
      <t>podsiębiernymi o poj.łyżki 0.40 m3 w gr.kat.I-II z wywozem nadmiaru ziemi samochodami samowyładowczymi po drogach utwardzonych (do 25km)</t>
    </r>
  </si>
  <si>
    <r>
      <rPr>
        <sz val="9"/>
        <rFont val="Microsoft Sans Serif"/>
        <family val="2"/>
      </rPr>
      <t>4 870,91</t>
    </r>
  </si>
  <si>
    <r>
      <rPr>
        <sz val="9"/>
        <rFont val="Microsoft Sans Serif"/>
        <family val="2"/>
      </rPr>
      <t xml:space="preserve">D.02.00.00
</t>
    </r>
    <r>
      <rPr>
        <sz val="9"/>
        <rFont val="Microsoft Sans Serif"/>
        <family val="2"/>
      </rPr>
      <t>D.02.03.01</t>
    </r>
  </si>
  <si>
    <r>
      <rPr>
        <sz val="9"/>
        <rFont val="Microsoft Sans Serif"/>
        <family val="2"/>
      </rPr>
      <t xml:space="preserve">Nasypy z materiału przydatnego do
</t>
    </r>
    <r>
      <rPr>
        <sz val="9"/>
        <rFont val="Microsoft Sans Serif"/>
        <family val="2"/>
      </rPr>
      <t>wbudowania w nasyp (kat.gr.I-II)</t>
    </r>
  </si>
  <si>
    <r>
      <rPr>
        <sz val="9"/>
        <rFont val="Microsoft Sans Serif"/>
        <family val="2"/>
      </rPr>
      <t>4 709,42</t>
    </r>
  </si>
  <si>
    <r>
      <rPr>
        <sz val="9"/>
        <rFont val="Microsoft Sans Serif"/>
        <family val="2"/>
      </rPr>
      <t xml:space="preserve">D.02.00.00
</t>
    </r>
    <r>
      <rPr>
        <sz val="9"/>
        <rFont val="Microsoft Sans Serif"/>
        <family val="2"/>
      </rPr>
      <t>D.02.01.01B</t>
    </r>
  </si>
  <si>
    <r>
      <rPr>
        <sz val="9"/>
        <rFont val="Microsoft Sans Serif"/>
        <family val="2"/>
      </rPr>
      <t xml:space="preserve">Wymiana gruntu antrolopologicznego na
</t>
    </r>
    <r>
      <rPr>
        <sz val="9"/>
        <rFont val="Microsoft Sans Serif"/>
        <family val="2"/>
      </rPr>
      <t xml:space="preserve">całej miąższości warstwy (średnio 0,75m) na nasyp  z gruntu dowiezionego, przydatnego wg. PN-S-02205 pkt 2.8 i o współczynniku różnoziarnistości U &gt;=5
</t>
    </r>
    <r>
      <rPr>
        <sz val="9"/>
        <rFont val="Microsoft Sans Serif"/>
        <family val="2"/>
      </rPr>
      <t xml:space="preserve">- w KM od 0+063,54 do KM ok. 0+150
</t>
    </r>
    <r>
      <rPr>
        <sz val="9"/>
        <rFont val="Microsoft Sans Serif"/>
        <family val="2"/>
      </rPr>
      <t>- od KM ok 0+410 do KM ok. 0+615)</t>
    </r>
  </si>
  <si>
    <r>
      <rPr>
        <b/>
        <sz val="9"/>
        <rFont val="Microsoft Sans Serif"/>
        <family val="2"/>
      </rPr>
      <t>Odwodnienie CPV 44132000-4</t>
    </r>
  </si>
  <si>
    <r>
      <rPr>
        <sz val="9"/>
        <rFont val="Microsoft Sans Serif"/>
        <family val="2"/>
      </rPr>
      <t>D-08.05.01</t>
    </r>
  </si>
  <si>
    <r>
      <rPr>
        <sz val="9"/>
        <rFont val="Microsoft Sans Serif"/>
        <family val="2"/>
      </rPr>
      <t xml:space="preserve">Ława betonowa pod ściek C8/10
</t>
    </r>
    <r>
      <rPr>
        <sz val="9"/>
        <rFont val="Microsoft Sans Serif"/>
        <family val="2"/>
      </rPr>
      <t>(szerokość 30cm, grubość 10cm)</t>
    </r>
  </si>
  <si>
    <r>
      <rPr>
        <sz val="9"/>
        <rFont val="Microsoft Sans Serif"/>
        <family val="2"/>
      </rPr>
      <t xml:space="preserve">Ściek betonowych mulda -ściek typu
</t>
    </r>
    <r>
      <rPr>
        <sz val="9"/>
        <rFont val="Microsoft Sans Serif"/>
        <family val="2"/>
      </rPr>
      <t xml:space="preserve">mulda 30x50x8cm- podsypka cementowo
</t>
    </r>
    <r>
      <rPr>
        <sz val="9"/>
        <rFont val="Microsoft Sans Serif"/>
        <family val="2"/>
      </rPr>
      <t>-piaskowa 1:4 gr 5cm</t>
    </r>
  </si>
  <si>
    <r>
      <rPr>
        <sz val="9"/>
        <rFont val="Microsoft Sans Serif"/>
        <family val="2"/>
      </rPr>
      <t>mb</t>
    </r>
  </si>
  <si>
    <r>
      <rPr>
        <sz val="9"/>
        <rFont val="Microsoft Sans Serif"/>
        <family val="2"/>
      </rPr>
      <t>D - 04.04.02</t>
    </r>
  </si>
  <si>
    <r>
      <rPr>
        <sz val="9"/>
        <rFont val="Microsoft Sans Serif"/>
        <family val="2"/>
      </rPr>
      <t xml:space="preserve">Podbudowa zasadnicza pod przepustami
</t>
    </r>
    <r>
      <rPr>
        <sz val="9"/>
        <rFont val="Microsoft Sans Serif"/>
        <family val="2"/>
      </rPr>
      <t>z mieszanki  niezwiązanej z kruszywem C90/3 (0÷31,5) -  o grubości po zagęszczeniu 45 cm</t>
    </r>
  </si>
  <si>
    <r>
      <rPr>
        <sz val="9"/>
        <rFont val="Microsoft Sans Serif"/>
        <family val="2"/>
      </rPr>
      <t>D-03.01.03a</t>
    </r>
  </si>
  <si>
    <r>
      <rPr>
        <sz val="9"/>
        <rFont val="Microsoft Sans Serif"/>
        <family val="2"/>
      </rPr>
      <t xml:space="preserve">Podsypka wpierająca piaskowa pod
</t>
    </r>
    <r>
      <rPr>
        <sz val="9"/>
        <rFont val="Microsoft Sans Serif"/>
        <family val="2"/>
      </rPr>
      <t>przepustami z zagęszczeniem  - 15 cm grubości warstwy po zagęszczeniu</t>
    </r>
  </si>
  <si>
    <r>
      <rPr>
        <sz val="9"/>
        <rFont val="Microsoft Sans Serif"/>
        <family val="2"/>
      </rPr>
      <t xml:space="preserve">Przepusty rurowe pod zjazdami i
</t>
    </r>
    <r>
      <rPr>
        <sz val="9"/>
        <rFont val="Microsoft Sans Serif"/>
        <family val="2"/>
      </rPr>
      <t>miejscami postojowymi- PEHD o śr. 2x100 cm</t>
    </r>
  </si>
  <si>
    <r>
      <rPr>
        <sz val="9"/>
        <rFont val="Microsoft Sans Serif"/>
        <family val="2"/>
      </rPr>
      <t xml:space="preserve">Wykonanie zasypki (nasyp  z gruntu
</t>
    </r>
    <r>
      <rPr>
        <sz val="9"/>
        <rFont val="Microsoft Sans Serif"/>
        <family val="2"/>
      </rPr>
      <t>dowiezionego, przydatnego wg. PN-S- 02205 pkt 2.8 i o współczynniku różnoziarnistości U ?5) wraz z zagęszczeniem warstw</t>
    </r>
  </si>
  <si>
    <r>
      <rPr>
        <sz val="9"/>
        <rFont val="Microsoft Sans Serif"/>
        <family val="2"/>
      </rPr>
      <t xml:space="preserve">Umocnienie wlotów, wylotów przepustów,
</t>
    </r>
    <r>
      <rPr>
        <sz val="9"/>
        <rFont val="Microsoft Sans Serif"/>
        <family val="2"/>
      </rPr>
      <t>skarp i dna rowu brukiem kamiennym 8/10 na podsypce cementowo-piaskowej 1:4  gr. 10cm</t>
    </r>
  </si>
  <si>
    <r>
      <rPr>
        <b/>
        <sz val="9"/>
        <rFont val="Microsoft Sans Serif"/>
        <family val="2"/>
      </rPr>
      <t>Konstrukcje nawierzchni</t>
    </r>
  </si>
  <si>
    <r>
      <rPr>
        <b/>
        <sz val="9"/>
        <rFont val="Microsoft Sans Serif"/>
        <family val="2"/>
      </rPr>
      <t>6.1</t>
    </r>
  </si>
  <si>
    <r>
      <rPr>
        <sz val="9"/>
        <rFont val="Microsoft Sans Serif"/>
        <family val="2"/>
      </rPr>
      <t>D.04.01.01</t>
    </r>
  </si>
  <si>
    <r>
      <rPr>
        <sz val="9"/>
        <rFont val="Microsoft Sans Serif"/>
        <family val="2"/>
      </rPr>
      <t xml:space="preserve">Mechaniczne profilowanie i zagęszczenie
</t>
    </r>
    <r>
      <rPr>
        <sz val="9"/>
        <rFont val="Microsoft Sans Serif"/>
        <family val="2"/>
      </rPr>
      <t>podłoża pod warstwy konstrukcyjne nawierzchni w gruncie kat. I-IV</t>
    </r>
  </si>
  <si>
    <r>
      <rPr>
        <sz val="9"/>
        <rFont val="Microsoft Sans Serif"/>
        <family val="2"/>
      </rPr>
      <t>3 540,00</t>
    </r>
  </si>
  <si>
    <r>
      <rPr>
        <sz val="9"/>
        <rFont val="Microsoft Sans Serif"/>
        <family val="2"/>
      </rPr>
      <t>D.04.05.01a</t>
    </r>
  </si>
  <si>
    <r>
      <rPr>
        <sz val="9"/>
        <rFont val="Microsoft Sans Serif"/>
        <family val="2"/>
      </rPr>
      <t xml:space="preserve">Warstwa mrozoochronna  mieszanka
</t>
    </r>
    <r>
      <rPr>
        <sz val="9"/>
        <rFont val="Microsoft Sans Serif"/>
        <family val="2"/>
      </rPr>
      <t xml:space="preserve">CBGM 0/31,5  C1,5/2 &lt;=4,0 MPa -
</t>
    </r>
    <r>
      <rPr>
        <sz val="9"/>
        <rFont val="Microsoft Sans Serif"/>
        <family val="2"/>
      </rPr>
      <t>grubość po zagęszczeniu 15 cm</t>
    </r>
  </si>
  <si>
    <r>
      <rPr>
        <sz val="9"/>
        <rFont val="Microsoft Sans Serif"/>
        <family val="2"/>
      </rPr>
      <t xml:space="preserve">Warstwa mrozoochronna  mieszanka
</t>
    </r>
    <r>
      <rPr>
        <sz val="9"/>
        <rFont val="Microsoft Sans Serif"/>
        <family val="2"/>
      </rPr>
      <t xml:space="preserve">CBGM 0/31,5  C1,5/2 &lt;=4,0 MPa -
</t>
    </r>
    <r>
      <rPr>
        <sz val="9"/>
        <rFont val="Microsoft Sans Serif"/>
        <family val="2"/>
      </rPr>
      <t>grubość po zagęszczeniu 21 cm Konstrukcja K1.2 w KM od około 0+150 do około 0+410 - dodatkowa warstwa ze względu na grunt G4</t>
    </r>
  </si>
  <si>
    <r>
      <rPr>
        <sz val="9"/>
        <rFont val="Microsoft Sans Serif"/>
        <family val="2"/>
      </rPr>
      <t>1 430,00</t>
    </r>
  </si>
  <si>
    <r>
      <rPr>
        <b/>
        <sz val="9"/>
        <rFont val="Microsoft Sans Serif"/>
        <family val="2"/>
      </rPr>
      <t>6.2</t>
    </r>
  </si>
  <si>
    <r>
      <rPr>
        <b/>
        <sz val="9"/>
        <rFont val="Microsoft Sans Serif"/>
        <family val="2"/>
      </rPr>
      <t>KONSTRUKCJA NR K1.1 i K1.2  Konstrukcja jezdni dróg - ruch KR1</t>
    </r>
  </si>
  <si>
    <r>
      <rPr>
        <sz val="9"/>
        <rFont val="Microsoft Sans Serif"/>
        <family val="2"/>
      </rPr>
      <t>D.04.04.02</t>
    </r>
  </si>
  <si>
    <r>
      <rPr>
        <sz val="9"/>
        <rFont val="Microsoft Sans Serif"/>
        <family val="2"/>
      </rPr>
      <t xml:space="preserve">Podbudowa zasadnicza z mieszanki
</t>
    </r>
    <r>
      <rPr>
        <sz val="9"/>
        <rFont val="Microsoft Sans Serif"/>
        <family val="2"/>
      </rPr>
      <t>niezwiązanej z kruszywem C/90/3 MN 0/31,5 - warstwa o grubości po zagęszczeniu 20cm</t>
    </r>
  </si>
  <si>
    <r>
      <rPr>
        <sz val="9"/>
        <rFont val="Microsoft Sans Serif"/>
        <family val="2"/>
      </rPr>
      <t>3 475,00</t>
    </r>
  </si>
  <si>
    <r>
      <rPr>
        <sz val="9"/>
        <rFont val="Microsoft Sans Serif"/>
        <family val="2"/>
      </rPr>
      <t>D-04.03.01</t>
    </r>
  </si>
  <si>
    <r>
      <rPr>
        <sz val="9"/>
        <rFont val="Microsoft Sans Serif"/>
        <family val="2"/>
      </rPr>
      <t xml:space="preserve">Mechaniczne oczyszczenie i skropienie
</t>
    </r>
    <r>
      <rPr>
        <sz val="9"/>
        <rFont val="Microsoft Sans Serif"/>
        <family val="2"/>
      </rPr>
      <t>emulsją asfaltową na zimno podbudowy tłuczniowej lub z gruntu stabilizowanego cementem; zużycie emulsji 0,8 kg/m2</t>
    </r>
  </si>
  <si>
    <r>
      <rPr>
        <sz val="9"/>
        <rFont val="Microsoft Sans Serif"/>
        <family val="2"/>
      </rPr>
      <t>D.05.03.05b</t>
    </r>
  </si>
  <si>
    <r>
      <rPr>
        <sz val="9"/>
        <rFont val="Microsoft Sans Serif"/>
        <family val="2"/>
      </rPr>
      <t xml:space="preserve">Nawierzchnia z betonu asfaltowego AC
</t>
    </r>
    <r>
      <rPr>
        <sz val="9"/>
        <rFont val="Microsoft Sans Serif"/>
        <family val="2"/>
      </rPr>
      <t>16 W 50/70 - warstwa wiążąca - grubość po zagęszcz. 5 cm</t>
    </r>
  </si>
  <si>
    <r>
      <rPr>
        <sz val="9"/>
        <rFont val="Microsoft Sans Serif"/>
        <family val="2"/>
      </rPr>
      <t xml:space="preserve">Mechaniczne oczyszczenie i skropienie
</t>
    </r>
    <r>
      <rPr>
        <sz val="9"/>
        <rFont val="Microsoft Sans Serif"/>
        <family val="2"/>
      </rPr>
      <t>emulsją asfaltową na zimno podbudowy lub nawierzchni betonowej/bitumicznej; zużycie emulsji 0,5 kg/m2</t>
    </r>
  </si>
  <si>
    <r>
      <rPr>
        <sz val="9"/>
        <rFont val="Microsoft Sans Serif"/>
        <family val="2"/>
      </rPr>
      <t>D.05.03.05a</t>
    </r>
  </si>
  <si>
    <r>
      <rPr>
        <sz val="9"/>
        <rFont val="Microsoft Sans Serif"/>
        <family val="2"/>
      </rPr>
      <t xml:space="preserve">Nawierzchnia z betonu asfaltowego -
</t>
    </r>
    <r>
      <rPr>
        <sz val="9"/>
        <rFont val="Microsoft Sans Serif"/>
        <family val="2"/>
      </rPr>
      <t>warstwa ścieralna AC 8S 50/70   - grubość po zagęszcz. 4cm</t>
    </r>
  </si>
  <si>
    <r>
      <rPr>
        <b/>
        <sz val="9"/>
        <rFont val="Microsoft Sans Serif"/>
        <family val="2"/>
      </rPr>
      <t>6.3</t>
    </r>
  </si>
  <si>
    <r>
      <rPr>
        <sz val="9"/>
        <rFont val="Microsoft Sans Serif"/>
        <family val="2"/>
      </rPr>
      <t>D-04.04.02</t>
    </r>
  </si>
  <si>
    <r>
      <rPr>
        <sz val="9"/>
        <rFont val="Microsoft Sans Serif"/>
        <family val="2"/>
      </rPr>
      <t xml:space="preserve">Podbudowa zasadnicza z mieszanki
</t>
    </r>
    <r>
      <rPr>
        <sz val="9"/>
        <rFont val="Microsoft Sans Serif"/>
        <family val="2"/>
      </rPr>
      <t xml:space="preserve">niezwiązanej z kruszywem C/90/3 0-31,5
</t>
    </r>
    <r>
      <rPr>
        <sz val="9"/>
        <rFont val="Microsoft Sans Serif"/>
        <family val="2"/>
      </rPr>
      <t xml:space="preserve">- warstwa o grubości po zagęszczeniu 15 cm
</t>
    </r>
    <r>
      <rPr>
        <sz val="9"/>
        <rFont val="Microsoft Sans Serif"/>
        <family val="2"/>
      </rPr>
      <t>(dla konstrukcji K2 i K5)</t>
    </r>
  </si>
  <si>
    <r>
      <rPr>
        <sz val="9"/>
        <rFont val="Microsoft Sans Serif"/>
        <family val="2"/>
      </rPr>
      <t xml:space="preserve">Podbudowa zasadnicza z mieszanki
</t>
    </r>
    <r>
      <rPr>
        <sz val="9"/>
        <rFont val="Microsoft Sans Serif"/>
        <family val="2"/>
      </rPr>
      <t xml:space="preserve">niezwiązanej z kruszywem C/90/3 0-31,5
</t>
    </r>
    <r>
      <rPr>
        <sz val="9"/>
        <rFont val="Microsoft Sans Serif"/>
        <family val="2"/>
      </rPr>
      <t xml:space="preserve">- 2 warstwy po 14cm o grubości po zagęszczeniu 28 cm
</t>
    </r>
    <r>
      <rPr>
        <sz val="9"/>
        <rFont val="Microsoft Sans Serif"/>
        <family val="2"/>
      </rPr>
      <t>(dla konstrukcji K5)</t>
    </r>
  </si>
  <si>
    <r>
      <rPr>
        <sz val="9"/>
        <rFont val="Microsoft Sans Serif"/>
        <family val="2"/>
      </rPr>
      <t>D.04.06.01</t>
    </r>
  </si>
  <si>
    <r>
      <rPr>
        <sz val="9"/>
        <rFont val="Microsoft Sans Serif"/>
        <family val="2"/>
      </rPr>
      <t xml:space="preserve">Warstwa podbudowy betonowej z
</t>
    </r>
    <r>
      <rPr>
        <sz val="9"/>
        <rFont val="Microsoft Sans Serif"/>
        <family val="2"/>
      </rPr>
      <t xml:space="preserve">mieszanki kruszywa związanej spoiwem hydraulicznym (cementem) C12/15 – gr.15cm
</t>
    </r>
    <r>
      <rPr>
        <sz val="9"/>
        <rFont val="Microsoft Sans Serif"/>
        <family val="2"/>
      </rPr>
      <t>(dla konstrukcji K2)</t>
    </r>
  </si>
  <si>
    <r>
      <rPr>
        <sz val="9"/>
        <rFont val="Microsoft Sans Serif"/>
        <family val="2"/>
      </rPr>
      <t>D.08.02.02</t>
    </r>
  </si>
  <si>
    <r>
      <rPr>
        <sz val="9"/>
        <rFont val="Microsoft Sans Serif"/>
        <family val="2"/>
      </rPr>
      <t xml:space="preserve">Nawierzchnie z kostki brukowej
</t>
    </r>
    <r>
      <rPr>
        <sz val="9"/>
        <rFont val="Microsoft Sans Serif"/>
        <family val="2"/>
      </rPr>
      <t xml:space="preserve">betonowej fazowej dwuteowej szarej o grubości 8 cm na podsypce cementowo- piaskowej 1:4 gr 5cm
</t>
    </r>
    <r>
      <rPr>
        <sz val="9"/>
        <rFont val="Microsoft Sans Serif"/>
        <family val="2"/>
      </rPr>
      <t>(dla konstrukcji K2)</t>
    </r>
  </si>
  <si>
    <r>
      <rPr>
        <sz val="9"/>
        <rFont val="Microsoft Sans Serif"/>
        <family val="2"/>
      </rPr>
      <t xml:space="preserve">Nawierzchnie z kostki brukowej
</t>
    </r>
    <r>
      <rPr>
        <sz val="9"/>
        <rFont val="Microsoft Sans Serif"/>
        <family val="2"/>
      </rPr>
      <t xml:space="preserve">betonowej fazowej czerwonej prostokątnej o grubości 8 cm na podsypce cementowo-piaskowej 1:4 gr 5cm
</t>
    </r>
    <r>
      <rPr>
        <sz val="9"/>
        <rFont val="Microsoft Sans Serif"/>
        <family val="2"/>
      </rPr>
      <t>(dla konstrukcji K5)</t>
    </r>
  </si>
  <si>
    <r>
      <rPr>
        <b/>
        <sz val="9"/>
        <rFont val="Microsoft Sans Serif"/>
        <family val="2"/>
      </rPr>
      <t>6.4</t>
    </r>
  </si>
  <si>
    <r>
      <rPr>
        <b/>
        <sz val="9"/>
        <rFont val="Microsoft Sans Serif"/>
        <family val="2"/>
      </rPr>
      <t xml:space="preserve">KONSTRUKCJA NR K3  Konstrukcja miejsc postojowych dla samochodów osobowych
</t>
    </r>
    <r>
      <rPr>
        <b/>
        <sz val="9"/>
        <rFont val="Microsoft Sans Serif"/>
        <family val="2"/>
      </rPr>
      <t>z kostki brukowej betonowej dwuteowej (kolor GRAFITOWY i SZARY)</t>
    </r>
  </si>
  <si>
    <r>
      <rPr>
        <sz val="9"/>
        <rFont val="Microsoft Sans Serif"/>
        <family val="2"/>
      </rPr>
      <t xml:space="preserve">Warstwa mrozoochronna  mieszanka
</t>
    </r>
    <r>
      <rPr>
        <sz val="9"/>
        <rFont val="Microsoft Sans Serif"/>
        <family val="2"/>
      </rPr>
      <t xml:space="preserve">CBGM 0/31,5  C1,5/2 &lt;=4,0 MPa -
</t>
    </r>
    <r>
      <rPr>
        <sz val="9"/>
        <rFont val="Microsoft Sans Serif"/>
        <family val="2"/>
      </rPr>
      <t>grubość po zagęszczeniu 20 cm</t>
    </r>
  </si>
  <si>
    <r>
      <rPr>
        <sz val="9"/>
        <rFont val="Microsoft Sans Serif"/>
        <family val="2"/>
      </rPr>
      <t xml:space="preserve">Podbudowa zasadnicza z mieszanki
</t>
    </r>
    <r>
      <rPr>
        <sz val="9"/>
        <rFont val="Microsoft Sans Serif"/>
        <family val="2"/>
      </rPr>
      <t xml:space="preserve">niezwiązanej z kruszywem C/90/3 0-31,5
</t>
    </r>
    <r>
      <rPr>
        <sz val="9"/>
        <rFont val="Microsoft Sans Serif"/>
        <family val="2"/>
      </rPr>
      <t>- warstwa o grubości po zagęszczeniu 19 cm</t>
    </r>
  </si>
  <si>
    <r>
      <rPr>
        <sz val="9"/>
        <rFont val="Microsoft Sans Serif"/>
        <family val="2"/>
      </rPr>
      <t xml:space="preserve">Nawierzchnie z kostki brukowej
</t>
    </r>
    <r>
      <rPr>
        <sz val="9"/>
        <rFont val="Microsoft Sans Serif"/>
        <family val="2"/>
      </rPr>
      <t>betonowej  dwuteowej fazowej prostokątnej o grubości 8 cm na podsypce cementowo-piaskowej 1:4 gr min. 3cm</t>
    </r>
  </si>
  <si>
    <r>
      <rPr>
        <b/>
        <sz val="9"/>
        <rFont val="Microsoft Sans Serif"/>
        <family val="2"/>
      </rPr>
      <t>6.5</t>
    </r>
  </si>
  <si>
    <r>
      <rPr>
        <b/>
        <sz val="9"/>
        <rFont val="Microsoft Sans Serif"/>
        <family val="2"/>
      </rPr>
      <t xml:space="preserve">KONSTRUKCJA NR K4  Konstrukcja zjazdów z kostki brukowej betonowej dwuteowej
</t>
    </r>
    <r>
      <rPr>
        <b/>
        <sz val="9"/>
        <rFont val="Microsoft Sans Serif"/>
        <family val="2"/>
      </rPr>
      <t>(kolor GRAFITOWY)</t>
    </r>
  </si>
  <si>
    <r>
      <rPr>
        <sz val="9"/>
        <rFont val="Microsoft Sans Serif"/>
        <family val="2"/>
      </rPr>
      <t xml:space="preserve">Podbudowa zasadnicza z mieszanki
</t>
    </r>
    <r>
      <rPr>
        <sz val="9"/>
        <rFont val="Microsoft Sans Serif"/>
        <family val="2"/>
      </rPr>
      <t xml:space="preserve">niezwiązanej z kruszywem C/90/3 0-31,5
</t>
    </r>
    <r>
      <rPr>
        <sz val="9"/>
        <rFont val="Microsoft Sans Serif"/>
        <family val="2"/>
      </rPr>
      <t>- warstwa o grubości po zagęszczeniu 15 cm</t>
    </r>
  </si>
  <si>
    <r>
      <rPr>
        <sz val="9"/>
        <rFont val="Microsoft Sans Serif"/>
        <family val="2"/>
      </rPr>
      <t xml:space="preserve">Nawierzchnie z kostki brukowej
</t>
    </r>
    <r>
      <rPr>
        <sz val="9"/>
        <rFont val="Microsoft Sans Serif"/>
        <family val="2"/>
      </rPr>
      <t xml:space="preserve">betonowej fazowej dwuteowej grafitowej o grubości 8 cm na podsypce cementowo
</t>
    </r>
    <r>
      <rPr>
        <sz val="9"/>
        <rFont val="Microsoft Sans Serif"/>
        <family val="2"/>
      </rPr>
      <t>-piaskowej 1:4 gr 5cm</t>
    </r>
  </si>
  <si>
    <r>
      <rPr>
        <b/>
        <sz val="9"/>
        <rFont val="Microsoft Sans Serif"/>
        <family val="2"/>
      </rPr>
      <t>6.6</t>
    </r>
  </si>
  <si>
    <r>
      <rPr>
        <sz val="9"/>
        <rFont val="Microsoft Sans Serif"/>
        <family val="2"/>
      </rPr>
      <t>1 399,60</t>
    </r>
  </si>
  <si>
    <r>
      <rPr>
        <sz val="9"/>
        <rFont val="Microsoft Sans Serif"/>
        <family val="2"/>
      </rPr>
      <t>D.08.02.02a</t>
    </r>
  </si>
  <si>
    <r>
      <rPr>
        <sz val="9"/>
        <rFont val="Microsoft Sans Serif"/>
        <family val="2"/>
      </rPr>
      <t xml:space="preserve">Chodniki z płyt betonowych
</t>
    </r>
    <r>
      <rPr>
        <sz val="9"/>
        <rFont val="Microsoft Sans Serif"/>
        <family val="2"/>
      </rPr>
      <t>integracyjnych  (guzkowych i ryflowanych) 40x40x8cm na podsypce cementowo-piaskowej 1:4 gr 3cm z wypełnieniem spoin piaskiem (w rejonach przejścia dla pieszych) w ramach zadania przewidziane jest wykonanie: - płyt białych ryflowanych o wymiarach 40x40x8cm w ilości 3,2m2 - płyt żółtych guzkowych o wymiarach 40x40x8cm w ilości 6,4 m2</t>
    </r>
  </si>
  <si>
    <r>
      <rPr>
        <sz val="9"/>
        <rFont val="Microsoft Sans Serif"/>
        <family val="2"/>
      </rPr>
      <t xml:space="preserve">Nawierzchnie z kostki brukowej
</t>
    </r>
    <r>
      <rPr>
        <sz val="9"/>
        <rFont val="Microsoft Sans Serif"/>
        <family val="2"/>
      </rPr>
      <t xml:space="preserve">betonowej bezfazowej szarej prostokątnej o grubości 8 cm na podsypce cementowo
</t>
    </r>
    <r>
      <rPr>
        <sz val="9"/>
        <rFont val="Microsoft Sans Serif"/>
        <family val="2"/>
      </rPr>
      <t>-piaskowej 1:4 gr 5cm</t>
    </r>
  </si>
  <si>
    <r>
      <rPr>
        <sz val="9"/>
        <rFont val="Microsoft Sans Serif"/>
        <family val="2"/>
      </rPr>
      <t>1 390,00</t>
    </r>
  </si>
  <si>
    <r>
      <rPr>
        <b/>
        <sz val="9"/>
        <rFont val="Microsoft Sans Serif"/>
        <family val="2"/>
      </rPr>
      <t>6.7</t>
    </r>
  </si>
  <si>
    <r>
      <rPr>
        <b/>
        <sz val="9"/>
        <rFont val="Microsoft Sans Serif"/>
        <family val="2"/>
      </rPr>
      <t>Konstrukcja nr K6 Pobocza</t>
    </r>
  </si>
  <si>
    <r>
      <rPr>
        <sz val="9"/>
        <rFont val="Microsoft Sans Serif"/>
        <family val="2"/>
      </rPr>
      <t>D-05.01.04a</t>
    </r>
  </si>
  <si>
    <r>
      <rPr>
        <sz val="9"/>
        <rFont val="Microsoft Sans Serif"/>
        <family val="2"/>
      </rPr>
      <t xml:space="preserve">Pobocze z warstwy z mieszanki
</t>
    </r>
    <r>
      <rPr>
        <sz val="9"/>
        <rFont val="Microsoft Sans Serif"/>
        <family val="2"/>
      </rPr>
      <t>niezwiązanej z kruszywa C90/3 0/31,5mm - grubość po zagęszczeniu śr 20 cm</t>
    </r>
  </si>
  <si>
    <r>
      <rPr>
        <b/>
        <sz val="9"/>
        <rFont val="Microsoft Sans Serif"/>
        <family val="2"/>
      </rPr>
      <t>Krawężniki, obrzeża</t>
    </r>
  </si>
  <si>
    <r>
      <rPr>
        <sz val="9"/>
        <rFont val="Microsoft Sans Serif"/>
        <family val="2"/>
      </rPr>
      <t>D.08.01.01b</t>
    </r>
  </si>
  <si>
    <r>
      <rPr>
        <sz val="9"/>
        <rFont val="Microsoft Sans Serif"/>
        <family val="2"/>
      </rPr>
      <t xml:space="preserve">Krawężniki betonowe wystające o
</t>
    </r>
    <r>
      <rPr>
        <sz val="9"/>
        <rFont val="Microsoft Sans Serif"/>
        <family val="2"/>
      </rPr>
      <t>wymiarach 15x30 cm na podsypce cementowo-piaskowej 1:4 gr 5cm</t>
    </r>
  </si>
  <si>
    <r>
      <rPr>
        <sz val="9"/>
        <rFont val="Microsoft Sans Serif"/>
        <family val="2"/>
      </rPr>
      <t>1 020,00</t>
    </r>
  </si>
  <si>
    <r>
      <rPr>
        <sz val="9"/>
        <rFont val="Microsoft Sans Serif"/>
        <family val="2"/>
      </rPr>
      <t xml:space="preserve">Krawężniki betonowe skośne 15x22/30
</t>
    </r>
    <r>
      <rPr>
        <sz val="9"/>
        <rFont val="Microsoft Sans Serif"/>
        <family val="2"/>
      </rPr>
      <t>cm na podsypce cementowo-piaskowej 1:4 gr 5cm (połączenie krawężnika najazdowego i typowego)</t>
    </r>
  </si>
  <si>
    <r>
      <rPr>
        <sz val="9"/>
        <rFont val="Microsoft Sans Serif"/>
        <family val="2"/>
      </rPr>
      <t xml:space="preserve">Oporniki betonowe o wymiarach 15x25
</t>
    </r>
    <r>
      <rPr>
        <sz val="9"/>
        <rFont val="Microsoft Sans Serif"/>
        <family val="2"/>
      </rPr>
      <t>cm na podsypce cementowo-piaskowej 1:4 gr 5cm (początek i zakończenie na wyniesionych jezdniach)</t>
    </r>
  </si>
  <si>
    <r>
      <rPr>
        <sz val="9"/>
        <rFont val="Microsoft Sans Serif"/>
        <family val="2"/>
      </rPr>
      <t xml:space="preserve">Krawężniki betonowe najazdowe  o
</t>
    </r>
    <r>
      <rPr>
        <sz val="9"/>
        <rFont val="Microsoft Sans Serif"/>
        <family val="2"/>
      </rPr>
      <t>wymiarach 15x22 cm na podsypce cementowo-piaskowej 1:4 gr 5cm (na zjazdach i miejscach postojowych)</t>
    </r>
  </si>
  <si>
    <r>
      <rPr>
        <sz val="9"/>
        <rFont val="Microsoft Sans Serif"/>
        <family val="2"/>
      </rPr>
      <t>D.08.03.01a</t>
    </r>
  </si>
  <si>
    <r>
      <rPr>
        <sz val="9"/>
        <rFont val="Microsoft Sans Serif"/>
        <family val="2"/>
      </rPr>
      <t xml:space="preserve">Obrzeża betonowe o wymiarach 30x8 cm
</t>
    </r>
    <r>
      <rPr>
        <sz val="9"/>
        <rFont val="Microsoft Sans Serif"/>
        <family val="2"/>
      </rPr>
      <t>na podsypce cementowo-piaskowej 1:4 gr 5cm</t>
    </r>
  </si>
  <si>
    <r>
      <rPr>
        <sz val="9"/>
        <rFont val="Microsoft Sans Serif"/>
        <family val="2"/>
      </rPr>
      <t>1 835,00</t>
    </r>
  </si>
  <si>
    <r>
      <rPr>
        <sz val="9"/>
        <rFont val="Microsoft Sans Serif"/>
        <family val="2"/>
      </rPr>
      <t xml:space="preserve">Palisady betonowe o wymiarach
</t>
    </r>
    <r>
      <rPr>
        <sz val="9"/>
        <rFont val="Microsoft Sans Serif"/>
        <family val="2"/>
      </rPr>
      <t>12x18x80cm</t>
    </r>
  </si>
  <si>
    <r>
      <rPr>
        <sz val="9"/>
        <rFont val="Microsoft Sans Serif"/>
        <family val="2"/>
      </rPr>
      <t xml:space="preserve">D.08.01.01b
</t>
    </r>
    <r>
      <rPr>
        <sz val="9"/>
        <rFont val="Microsoft Sans Serif"/>
        <family val="2"/>
      </rPr>
      <t>D.08.01.01</t>
    </r>
  </si>
  <si>
    <r>
      <rPr>
        <sz val="9"/>
        <rFont val="Microsoft Sans Serif"/>
        <family val="2"/>
      </rPr>
      <t xml:space="preserve">Ława grubości 15cm pod krawężniki
</t>
    </r>
    <r>
      <rPr>
        <sz val="9"/>
        <rFont val="Microsoft Sans Serif"/>
        <family val="2"/>
      </rPr>
      <t>betonowe z oporem oraz ława grubości 10cm obrzeże betonowe  (beton C12/15)</t>
    </r>
  </si>
  <si>
    <r>
      <rPr>
        <sz val="9"/>
        <rFont val="Microsoft Sans Serif"/>
        <family val="2"/>
      </rPr>
      <t>D-08.01.01</t>
    </r>
  </si>
  <si>
    <r>
      <rPr>
        <sz val="9"/>
        <rFont val="Microsoft Sans Serif"/>
        <family val="2"/>
      </rPr>
      <t xml:space="preserve">Ława pod palisady z oporem  (beton
</t>
    </r>
    <r>
      <rPr>
        <sz val="9"/>
        <rFont val="Microsoft Sans Serif"/>
        <family val="2"/>
      </rPr>
      <t>C20/25)</t>
    </r>
  </si>
  <si>
    <r>
      <rPr>
        <b/>
        <sz val="9"/>
        <rFont val="Microsoft Sans Serif"/>
        <family val="2"/>
      </rPr>
      <t>PIONOWE ZNAKI DROGOWE/ Kod 45233290-8/ Instalowanie znaków drogowych</t>
    </r>
  </si>
  <si>
    <r>
      <rPr>
        <sz val="9"/>
        <rFont val="Microsoft Sans Serif"/>
        <family val="2"/>
      </rPr>
      <t xml:space="preserve">Ława z betonu C12/15 o wymiarach
</t>
    </r>
    <r>
      <rPr>
        <sz val="9"/>
        <rFont val="Microsoft Sans Serif"/>
        <family val="2"/>
      </rPr>
      <t>30x30x30cm</t>
    </r>
  </si>
  <si>
    <r>
      <rPr>
        <sz val="9"/>
        <rFont val="Microsoft Sans Serif"/>
        <family val="2"/>
      </rPr>
      <t>D.07.02.01</t>
    </r>
  </si>
  <si>
    <r>
      <rPr>
        <sz val="9"/>
        <rFont val="Microsoft Sans Serif"/>
        <family val="2"/>
      </rPr>
      <t xml:space="preserve">Słupki do znaków drogowych z rur
</t>
    </r>
    <r>
      <rPr>
        <sz val="9"/>
        <rFont val="Microsoft Sans Serif"/>
        <family val="2"/>
      </rPr>
      <t>stalowych o śr.60 mm</t>
    </r>
  </si>
  <si>
    <r>
      <rPr>
        <sz val="9"/>
        <rFont val="Microsoft Sans Serif"/>
        <family val="2"/>
      </rPr>
      <t xml:space="preserve">Pionowe znaki drogowe - znaki zakazu,
</t>
    </r>
    <r>
      <rPr>
        <sz val="9"/>
        <rFont val="Microsoft Sans Serif"/>
        <family val="2"/>
      </rPr>
      <t>nakazu, ostrzegawcze i informacyjne o pow. do 0.3 m2</t>
    </r>
  </si>
  <si>
    <r>
      <rPr>
        <sz val="9"/>
        <rFont val="Microsoft Sans Serif"/>
        <family val="2"/>
      </rPr>
      <t>Pionowe znaki drogowe - tabliczki</t>
    </r>
  </si>
  <si>
    <r>
      <rPr>
        <sz val="9"/>
        <rFont val="Microsoft Sans Serif"/>
        <family val="2"/>
      </rPr>
      <t>D.07.06.02</t>
    </r>
  </si>
  <si>
    <r>
      <rPr>
        <sz val="9"/>
        <rFont val="Microsoft Sans Serif"/>
        <family val="2"/>
      </rPr>
      <t xml:space="preserve">Słupek przeszkodowy U-5a+C-9
</t>
    </r>
    <r>
      <rPr>
        <sz val="9"/>
        <rFont val="Microsoft Sans Serif"/>
        <family val="2"/>
      </rPr>
      <t>(słupek+pylon+tablica znaku)</t>
    </r>
  </si>
  <si>
    <r>
      <rPr>
        <sz val="9"/>
        <rFont val="Microsoft Sans Serif"/>
        <family val="2"/>
      </rPr>
      <t>Słupek U-12c</t>
    </r>
  </si>
  <si>
    <r>
      <rPr>
        <b/>
        <sz val="9"/>
        <rFont val="Microsoft Sans Serif"/>
        <family val="2"/>
      </rPr>
      <t>Urządzenia bezpieczeństwa ruchu</t>
    </r>
  </si>
  <si>
    <r>
      <rPr>
        <sz val="9"/>
        <rFont val="Microsoft Sans Serif"/>
        <family val="2"/>
      </rPr>
      <t>D - 07.05.01</t>
    </r>
  </si>
  <si>
    <r>
      <rPr>
        <sz val="9"/>
        <rFont val="Microsoft Sans Serif"/>
        <family val="2"/>
      </rPr>
      <t>Bariery ochronne stalowe jednostronne</t>
    </r>
  </si>
  <si>
    <r>
      <rPr>
        <sz val="9"/>
        <rFont val="Microsoft Sans Serif"/>
        <family val="2"/>
      </rPr>
      <t>D - 07.06.02</t>
    </r>
  </si>
  <si>
    <r>
      <rPr>
        <sz val="9"/>
        <rFont val="Microsoft Sans Serif"/>
        <family val="2"/>
      </rPr>
      <t xml:space="preserve">Poręcz przy pochylni wraz z
</t>
    </r>
    <r>
      <rPr>
        <sz val="9"/>
        <rFont val="Microsoft Sans Serif"/>
        <family val="2"/>
      </rPr>
      <t>fundamentem</t>
    </r>
  </si>
  <si>
    <r>
      <rPr>
        <sz val="9"/>
        <rFont val="Microsoft Sans Serif"/>
        <family val="2"/>
      </rPr>
      <t xml:space="preserve">Poręcz przy pochylni wraz z
</t>
    </r>
    <r>
      <rPr>
        <sz val="9"/>
        <rFont val="Microsoft Sans Serif"/>
        <family val="2"/>
      </rPr>
      <t>fundamentem (ze szczebelkami)</t>
    </r>
  </si>
  <si>
    <r>
      <rPr>
        <b/>
        <sz val="9"/>
        <rFont val="Microsoft Sans Serif"/>
        <family val="2"/>
      </rPr>
      <t>OZNAKOWANIE POZIOME- Kod 45233270-2/ Malowanie nawierzchni</t>
    </r>
  </si>
  <si>
    <r>
      <rPr>
        <sz val="9"/>
        <rFont val="Microsoft Sans Serif"/>
        <family val="2"/>
      </rPr>
      <t>D - 07.01.01</t>
    </r>
  </si>
  <si>
    <r>
      <rPr>
        <sz val="9"/>
        <rFont val="Microsoft Sans Serif"/>
        <family val="2"/>
      </rPr>
      <t xml:space="preserve">Mechaniczne malowanie oznakowania
</t>
    </r>
    <r>
      <rPr>
        <sz val="9"/>
        <rFont val="Microsoft Sans Serif"/>
        <family val="2"/>
      </rPr>
      <t>poziomego na jezdni (oznakowanie grubowarstwowe)</t>
    </r>
  </si>
  <si>
    <r>
      <rPr>
        <sz val="9"/>
        <rFont val="Microsoft Sans Serif"/>
        <family val="2"/>
      </rPr>
      <t xml:space="preserve">Mechaniczne malowanie oznakowania
</t>
    </r>
    <r>
      <rPr>
        <sz val="9"/>
        <rFont val="Microsoft Sans Serif"/>
        <family val="2"/>
      </rPr>
      <t>poziomego na jezdni (oznakowanie grubowarstwowe niebieskie)</t>
    </r>
  </si>
  <si>
    <r>
      <rPr>
        <sz val="9"/>
        <rFont val="Microsoft Sans Serif"/>
        <family val="2"/>
      </rPr>
      <t xml:space="preserve">Montaż punktowych elementów
</t>
    </r>
    <r>
      <rPr>
        <sz val="9"/>
        <rFont val="Microsoft Sans Serif"/>
        <family val="2"/>
      </rPr>
      <t>odblaskowych</t>
    </r>
  </si>
  <si>
    <r>
      <rPr>
        <b/>
        <sz val="9"/>
        <rFont val="Microsoft Sans Serif"/>
        <family val="2"/>
      </rPr>
      <t xml:space="preserve">REGULACJA WYSOKOŚCIOWA STUDZIENEK I SKRZYNEK- Kod CPV 45233120-6/
</t>
    </r>
    <r>
      <rPr>
        <b/>
        <sz val="9"/>
        <rFont val="Microsoft Sans Serif"/>
        <family val="2"/>
      </rPr>
      <t>Roboty w zakresie budowy dróg</t>
    </r>
  </si>
  <si>
    <r>
      <rPr>
        <sz val="9"/>
        <rFont val="Microsoft Sans Serif"/>
        <family val="2"/>
      </rPr>
      <t>D-03.02.01a</t>
    </r>
  </si>
  <si>
    <r>
      <rPr>
        <b/>
        <sz val="9"/>
        <rFont val="Microsoft Sans Serif"/>
        <family val="2"/>
      </rPr>
      <t>ROBOTY WYKOŃCZENIOWE</t>
    </r>
  </si>
  <si>
    <r>
      <rPr>
        <b/>
        <sz val="9"/>
        <rFont val="Microsoft Sans Serif"/>
        <family val="2"/>
      </rPr>
      <t>12.1</t>
    </r>
  </si>
  <si>
    <r>
      <rPr>
        <b/>
        <sz val="9"/>
        <rFont val="Microsoft Sans Serif"/>
        <family val="2"/>
      </rPr>
      <t>Plantowanie i humusowanie (Trawniki)</t>
    </r>
  </si>
  <si>
    <r>
      <rPr>
        <sz val="9"/>
        <rFont val="Microsoft Sans Serif"/>
        <family val="2"/>
      </rPr>
      <t>D.06.01.01b</t>
    </r>
  </si>
  <si>
    <r>
      <rPr>
        <sz val="9"/>
        <rFont val="Microsoft Sans Serif"/>
        <family val="2"/>
      </rPr>
      <t xml:space="preserve">Plantowanie powierzchni gruntu
</t>
    </r>
    <r>
      <rPr>
        <sz val="9"/>
        <rFont val="Microsoft Sans Serif"/>
        <family val="2"/>
      </rPr>
      <t>rodzimego kat.I-III</t>
    </r>
  </si>
  <si>
    <r>
      <rPr>
        <sz val="9"/>
        <rFont val="Microsoft Sans Serif"/>
        <family val="2"/>
      </rPr>
      <t xml:space="preserve">Humusowanie skarp oraz powierzchni
</t>
    </r>
    <r>
      <rPr>
        <sz val="9"/>
        <rFont val="Microsoft Sans Serif"/>
        <family val="2"/>
      </rPr>
      <t>plantowań z obsianiem przy grub.warstwy humusu 10 cm</t>
    </r>
  </si>
  <si>
    <r>
      <rPr>
        <b/>
        <sz val="9"/>
        <rFont val="Microsoft Sans Serif"/>
        <family val="2"/>
      </rPr>
      <t>12.2</t>
    </r>
  </si>
  <si>
    <r>
      <rPr>
        <b/>
        <sz val="9"/>
        <rFont val="Microsoft Sans Serif"/>
        <family val="2"/>
      </rPr>
      <t>NASADZENIA</t>
    </r>
  </si>
  <si>
    <r>
      <rPr>
        <sz val="9"/>
        <rFont val="Microsoft Sans Serif"/>
        <family val="2"/>
      </rPr>
      <t>D-09.01.01</t>
    </r>
  </si>
  <si>
    <r>
      <rPr>
        <sz val="9"/>
        <rFont val="Microsoft Sans Serif"/>
        <family val="2"/>
      </rPr>
      <t xml:space="preserve">Sadzenie drzew w terenie płaskim, dół
</t>
    </r>
    <r>
      <rPr>
        <sz val="9"/>
        <rFont val="Microsoft Sans Serif"/>
        <family val="2"/>
      </rPr>
      <t>Fi·0,5x0,5·m,  grunt kategorii III Jarząb pospolity (lokalizacja na planie sytuacyjnym) obwód pnia 16-18cm</t>
    </r>
  </si>
  <si>
    <r>
      <rPr>
        <sz val="9"/>
        <rFont val="Microsoft Sans Serif"/>
        <family val="2"/>
      </rPr>
      <t xml:space="preserve">Sadzenie drzew w terenie płaskim, dół
</t>
    </r>
    <r>
      <rPr>
        <sz val="9"/>
        <rFont val="Microsoft Sans Serif"/>
        <family val="2"/>
      </rPr>
      <t>Fi·0,5x0,5·m,  grunt kategorii III Olsza czarna (lokalizacja na planie sytuacyjnym) obwód pnia 16-18cm</t>
    </r>
  </si>
  <si>
    <r>
      <rPr>
        <sz val="9"/>
        <rFont val="Microsoft Sans Serif"/>
        <family val="2"/>
      </rPr>
      <t xml:space="preserve">Sadzenie krzewów, formy naturalne, w
</t>
    </r>
    <r>
      <rPr>
        <sz val="9"/>
        <rFont val="Microsoft Sans Serif"/>
        <family val="2"/>
      </rPr>
      <t xml:space="preserve">terenie płaskim, dół Fi·0,3x0,3·m, wysokość rośliny 40-60cm grunt kategorii III
</t>
    </r>
    <r>
      <rPr>
        <sz val="9"/>
        <rFont val="Microsoft Sans Serif"/>
        <family val="2"/>
      </rPr>
      <t>Tawuła szara "Grifsheim" (lokalizacja na planie sytuacyjnym)</t>
    </r>
  </si>
  <si>
    <r>
      <rPr>
        <sz val="9"/>
        <rFont val="Microsoft Sans Serif"/>
        <family val="2"/>
      </rPr>
      <t xml:space="preserve">Sadzenie krzewów, formy naturalne, w
</t>
    </r>
    <r>
      <rPr>
        <sz val="9"/>
        <rFont val="Microsoft Sans Serif"/>
        <family val="2"/>
      </rPr>
      <t xml:space="preserve">terenie płaskim, dół Fi·0,3x0,3·m, wysokość rośliny 30-40cm  grunt kategorii III
</t>
    </r>
    <r>
      <rPr>
        <sz val="9"/>
        <rFont val="Microsoft Sans Serif"/>
        <family val="2"/>
      </rPr>
      <t>Pieciornik krzewiasty "Daydown" (lokalizacja na planie sytuacyjnym)</t>
    </r>
  </si>
  <si>
    <t>Wartość kosztorysu netto w zł.</t>
  </si>
  <si>
    <t>Lp.</t>
  </si>
  <si>
    <t>Nr spec. techn.</t>
  </si>
  <si>
    <t>Opis</t>
  </si>
  <si>
    <t>j.m.</t>
  </si>
  <si>
    <t>Ilość</t>
  </si>
  <si>
    <t>Cena jedn.</t>
  </si>
  <si>
    <t>Wartość</t>
  </si>
  <si>
    <t>KONSTRUKCJA NR K5 Konstrukcja chodnika(kostka prostokątna bezfazowa kolor SZARY)</t>
  </si>
  <si>
    <t>KONSTRUKCJA NR K2 Konstrukcja wyniesionej jezdni (kostka dwuteowa, kolor SZARY)
KONSTRUKCJA NR K5 Konstrukcja wysp dzielących (kostka prostokątna, kolor CZERWONY)</t>
  </si>
  <si>
    <t>Dolne warstwy jezdni KONSTRUKCJA NR K1.1; K1.2; K2 i K5  Konstrukcja jezdni dróg - ruch KR1</t>
  </si>
  <si>
    <t>KOSZTORYS OFERTOWY
"Budowa ul. Karczunek w Kielcach"
Branża drogowa</t>
  </si>
  <si>
    <t>Załącznik 2F.1</t>
  </si>
  <si>
    <t>2
d.2</t>
  </si>
  <si>
    <t>3
d.2</t>
  </si>
  <si>
    <t>4
d.2</t>
  </si>
  <si>
    <t>5
d.2</t>
  </si>
  <si>
    <t>6
d.2</t>
  </si>
  <si>
    <t>7
d.2</t>
  </si>
  <si>
    <t>8
d.2</t>
  </si>
  <si>
    <t>9
d.2</t>
  </si>
  <si>
    <t>10
d.2</t>
  </si>
  <si>
    <t>11
d.2</t>
  </si>
  <si>
    <t>12
d.2</t>
  </si>
  <si>
    <t>13
d.2</t>
  </si>
  <si>
    <t>14
d.3</t>
  </si>
  <si>
    <t>15
d.3</t>
  </si>
  <si>
    <t>16
d.3</t>
  </si>
  <si>
    <t>17
d.3</t>
  </si>
  <si>
    <t>18
d.3</t>
  </si>
  <si>
    <t>19
d.3</t>
  </si>
  <si>
    <t>20
d.3</t>
  </si>
  <si>
    <t>21
d.3</t>
  </si>
  <si>
    <t>22
d.3</t>
  </si>
  <si>
    <t>23
d.3</t>
  </si>
  <si>
    <t>24
d.3</t>
  </si>
  <si>
    <t>25
d.4</t>
  </si>
  <si>
    <t>26
d.4</t>
  </si>
  <si>
    <t>27
d.4</t>
  </si>
  <si>
    <t>28
d.5</t>
  </si>
  <si>
    <t>29
d.5</t>
  </si>
  <si>
    <t>30
d.5</t>
  </si>
  <si>
    <t>31
d.5</t>
  </si>
  <si>
    <t>32
d.5</t>
  </si>
  <si>
    <t>33
d.5</t>
  </si>
  <si>
    <t>34
d.5</t>
  </si>
  <si>
    <t>35
d.6.1</t>
  </si>
  <si>
    <t>36
d.6.1</t>
  </si>
  <si>
    <t>37
d.6.1</t>
  </si>
  <si>
    <t>38
d.6.2</t>
  </si>
  <si>
    <t>39
d.6.2</t>
  </si>
  <si>
    <t>40
d.6.2</t>
  </si>
  <si>
    <t>41
d.6.2</t>
  </si>
  <si>
    <t>42
d.6.2</t>
  </si>
  <si>
    <t>43
d.6.3</t>
  </si>
  <si>
    <t>44
d.6.3</t>
  </si>
  <si>
    <t>45
d.6.3</t>
  </si>
  <si>
    <t>46
d.6.3</t>
  </si>
  <si>
    <t>47
d.6.3</t>
  </si>
  <si>
    <t>48
d.6.4</t>
  </si>
  <si>
    <t>49
d.6.4</t>
  </si>
  <si>
    <t>50
d.6.4</t>
  </si>
  <si>
    <t>51
d.6.4</t>
  </si>
  <si>
    <t>52
d.6.5</t>
  </si>
  <si>
    <t>53
d.6.5</t>
  </si>
  <si>
    <t>54
d.6.5</t>
  </si>
  <si>
    <t>55
d.6.5</t>
  </si>
  <si>
    <t>56
d.6.6</t>
  </si>
  <si>
    <t>57
d.6.6</t>
  </si>
  <si>
    <t>58
d.6.6</t>
  </si>
  <si>
    <t>59
d.6.6</t>
  </si>
  <si>
    <t>60
d.6.6</t>
  </si>
  <si>
    <t>61
d.6.7</t>
  </si>
  <si>
    <t>62
d.7</t>
  </si>
  <si>
    <t>63
d.7</t>
  </si>
  <si>
    <t>64
d.7</t>
  </si>
  <si>
    <t>65
d.7</t>
  </si>
  <si>
    <t>66
d.7</t>
  </si>
  <si>
    <t>67
d.7</t>
  </si>
  <si>
    <t>68
d.7</t>
  </si>
  <si>
    <t>69
d.7</t>
  </si>
  <si>
    <t>70
d.8</t>
  </si>
  <si>
    <t>71
d.8</t>
  </si>
  <si>
    <t>72
d.8</t>
  </si>
  <si>
    <t>73
d.8</t>
  </si>
  <si>
    <t>74
d.8</t>
  </si>
  <si>
    <t>75
d.8</t>
  </si>
  <si>
    <t>76
d.9</t>
  </si>
  <si>
    <t>77
d.9</t>
  </si>
  <si>
    <t>78
d.9</t>
  </si>
  <si>
    <t>79
d.10</t>
  </si>
  <si>
    <t>80
d.10</t>
  </si>
  <si>
    <t>81
d.10</t>
  </si>
  <si>
    <t>82
d.11</t>
  </si>
  <si>
    <t>83
d.12.1</t>
  </si>
  <si>
    <t>84
d.12.1</t>
  </si>
  <si>
    <t>85
d.12.2</t>
  </si>
  <si>
    <t>86
d.12.2</t>
  </si>
  <si>
    <t>87
d.12.2</t>
  </si>
  <si>
    <t>88
d.12.2</t>
  </si>
  <si>
    <t>Regulacja pionowa studzienek
telekomunikacyjnych</t>
  </si>
  <si>
    <t>skorygowany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</si>
</sst>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7" x14ac:knownFonts="1">
    <font>
      <sz val="10"/>
      <color rgb="FF000000"/>
      <name val="Times New Roman"/>
      <charset val="204"/>
    </font>
    <font>
      <sz val="9"/>
      <name val="Microsoft Sans Serif"/>
    </font>
    <font>
      <b/>
      <sz val="9"/>
      <name val="Microsoft Sans Serif"/>
    </font>
    <font>
      <b/>
      <sz val="9"/>
      <color rgb="FF000000"/>
      <name val="Microsoft Sans Serif"/>
      <family val="2"/>
    </font>
    <font>
      <sz val="9"/>
      <color rgb="FF000000"/>
      <name val="Microsoft Sans Serif"/>
      <family val="2"/>
    </font>
    <font>
      <sz val="9"/>
      <name val="Microsoft Sans Serif"/>
      <family val="2"/>
    </font>
    <font>
      <b/>
      <sz val="9"/>
      <name val="Microsoft Sans Serif"/>
      <family val="2"/>
    </font>
    <font>
      <b/>
      <sz val="10"/>
      <color indexed="8"/>
      <name val="Arial"/>
      <family val="2"/>
      <charset val="238"/>
    </font>
    <font>
      <sz val="9"/>
      <color rgb="FF000000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sz val="9"/>
      <color rgb="FF000000"/>
      <name val="Times New Roman"/>
      <family val="1"/>
      <charset val="238"/>
    </font>
    <font>
      <sz val="9"/>
      <color rgb="FF000000"/>
      <name val="Arial"/>
      <family val="2"/>
      <charset val="238"/>
    </font>
    <font>
      <sz val="11"/>
      <color rgb="FF0070C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9"/>
      <name val="Microsoft Sans Serif"/>
      <family val="2"/>
      <charset val="238"/>
    </font>
    <font>
      <sz val="9"/>
      <color rgb="FFFF0000"/>
      <name val="Microsoft Sans Serif"/>
      <family val="2"/>
    </font>
    <font>
      <sz val="9"/>
      <color rgb="FF0070C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vertical="top" wrapText="1"/>
    </xf>
    <xf numFmtId="1" fontId="3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right" vertical="top" wrapText="1"/>
    </xf>
    <xf numFmtId="2" fontId="4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 indent="1"/>
    </xf>
    <xf numFmtId="0" fontId="2" fillId="0" borderId="1" xfId="0" applyFont="1" applyBorder="1" applyAlignment="1">
      <alignment horizontal="right" vertical="top" wrapText="1"/>
    </xf>
    <xf numFmtId="4" fontId="8" fillId="0" borderId="8" xfId="0" applyNumberFormat="1" applyFont="1" applyBorder="1" applyAlignment="1">
      <alignment horizontal="right" vertical="top"/>
    </xf>
    <xf numFmtId="2" fontId="9" fillId="0" borderId="1" xfId="0" applyNumberFormat="1" applyFont="1" applyBorder="1" applyAlignment="1">
      <alignment horizontal="right" vertical="top" wrapText="1"/>
    </xf>
    <xf numFmtId="0" fontId="10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right" vertical="center"/>
    </xf>
    <xf numFmtId="0" fontId="14" fillId="0" borderId="1" xfId="0" applyFont="1" applyBorder="1" applyAlignment="1">
      <alignment horizontal="left" vertical="top" wrapText="1" inden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left" vertical="top" wrapText="1" indent="2"/>
    </xf>
    <xf numFmtId="0" fontId="14" fillId="0" borderId="1" xfId="0" applyFont="1" applyBorder="1" applyAlignment="1">
      <alignment horizontal="left" vertical="top" wrapText="1" indent="3"/>
    </xf>
    <xf numFmtId="0" fontId="5" fillId="0" borderId="1" xfId="0" applyFont="1" applyBorder="1" applyAlignment="1">
      <alignment horizontal="left" vertical="top" wrapText="1" indent="2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2" fontId="15" fillId="0" borderId="1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0" fontId="7" fillId="0" borderId="7" xfId="0" applyFont="1" applyBorder="1" applyAlignment="1">
      <alignment horizontal="right"/>
    </xf>
    <xf numFmtId="0" fontId="0" fillId="0" borderId="2" xfId="0" applyBorder="1" applyAlignment="1">
      <alignment horizontal="left" vertical="top" wrapText="1"/>
    </xf>
    <xf numFmtId="0" fontId="16" fillId="0" borderId="0" xfId="0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4"/>
  <sheetViews>
    <sheetView tabSelected="1" view="pageBreakPreview" zoomScale="90" zoomScaleNormal="100" zoomScaleSheetLayoutView="90" workbookViewId="0">
      <selection activeCell="F4" sqref="F4"/>
    </sheetView>
  </sheetViews>
  <sheetFormatPr defaultRowHeight="13.2" x14ac:dyDescent="0.25"/>
  <cols>
    <col min="1" max="1" width="8" customWidth="1"/>
    <col min="2" max="2" width="14" customWidth="1"/>
    <col min="3" max="3" width="40.6640625" customWidth="1"/>
    <col min="4" max="4" width="4.6640625" customWidth="1"/>
    <col min="5" max="5" width="14" customWidth="1"/>
    <col min="6" max="6" width="12.6640625" customWidth="1"/>
    <col min="7" max="7" width="18.6640625" customWidth="1"/>
  </cols>
  <sheetData>
    <row r="1" spans="1:7" s="13" customFormat="1" ht="13.8" x14ac:dyDescent="0.25">
      <c r="A1" s="12"/>
      <c r="D1" s="14"/>
      <c r="E1" s="15"/>
      <c r="F1" s="40" t="s">
        <v>263</v>
      </c>
      <c r="G1" s="16" t="s">
        <v>174</v>
      </c>
    </row>
    <row r="2" spans="1:7" s="13" customFormat="1" ht="48.75" customHeight="1" x14ac:dyDescent="0.25">
      <c r="A2" s="34" t="s">
        <v>173</v>
      </c>
      <c r="B2" s="35"/>
      <c r="C2" s="35"/>
      <c r="D2" s="35"/>
      <c r="E2" s="35"/>
      <c r="F2" s="35"/>
      <c r="G2" s="35"/>
    </row>
    <row r="3" spans="1:7" s="13" customFormat="1" ht="12" x14ac:dyDescent="0.25">
      <c r="A3" s="12"/>
      <c r="D3" s="14"/>
      <c r="E3" s="15"/>
    </row>
    <row r="4" spans="1:7" ht="33" customHeight="1" x14ac:dyDescent="0.25">
      <c r="A4" s="17" t="s">
        <v>163</v>
      </c>
      <c r="B4" s="17" t="s">
        <v>164</v>
      </c>
      <c r="C4" s="18" t="s">
        <v>165</v>
      </c>
      <c r="D4" s="19" t="s">
        <v>166</v>
      </c>
      <c r="E4" s="20" t="s">
        <v>167</v>
      </c>
      <c r="F4" s="17" t="s">
        <v>168</v>
      </c>
      <c r="G4" s="21" t="s">
        <v>169</v>
      </c>
    </row>
    <row r="5" spans="1:7" ht="10.95" customHeight="1" x14ac:dyDescent="0.25">
      <c r="A5" s="3">
        <v>1</v>
      </c>
      <c r="B5" s="28" t="s">
        <v>0</v>
      </c>
      <c r="C5" s="29"/>
      <c r="D5" s="29"/>
      <c r="E5" s="29"/>
      <c r="F5" s="30"/>
      <c r="G5" s="4"/>
    </row>
    <row r="6" spans="1:7" ht="51" customHeight="1" x14ac:dyDescent="0.25">
      <c r="A6" s="5" t="s">
        <v>1</v>
      </c>
      <c r="B6" s="4" t="s">
        <v>2</v>
      </c>
      <c r="C6" s="4" t="s">
        <v>3</v>
      </c>
      <c r="D6" s="2" t="s">
        <v>4</v>
      </c>
      <c r="E6" s="6">
        <v>0.62</v>
      </c>
      <c r="F6" s="4"/>
      <c r="G6" s="11" t="str">
        <f t="shared" ref="G6:G67" si="0">IF(F6="","",E6*F6)</f>
        <v/>
      </c>
    </row>
    <row r="7" spans="1:7" x14ac:dyDescent="0.25">
      <c r="A7" s="3">
        <v>2</v>
      </c>
      <c r="B7" s="28" t="s">
        <v>6</v>
      </c>
      <c r="C7" s="29"/>
      <c r="D7" s="29"/>
      <c r="E7" s="29"/>
      <c r="F7" s="30"/>
      <c r="G7" s="11" t="str">
        <f t="shared" si="0"/>
        <v/>
      </c>
    </row>
    <row r="8" spans="1:7" ht="22.8" x14ac:dyDescent="0.25">
      <c r="A8" s="23" t="s">
        <v>175</v>
      </c>
      <c r="B8" s="1" t="s">
        <v>7</v>
      </c>
      <c r="C8" s="4" t="s">
        <v>8</v>
      </c>
      <c r="D8" s="2" t="s">
        <v>9</v>
      </c>
      <c r="E8" s="6">
        <v>32</v>
      </c>
      <c r="F8" s="4"/>
      <c r="G8" s="11" t="str">
        <f t="shared" si="0"/>
        <v/>
      </c>
    </row>
    <row r="9" spans="1:7" ht="45.6" x14ac:dyDescent="0.25">
      <c r="A9" s="23" t="s">
        <v>176</v>
      </c>
      <c r="B9" s="1" t="s">
        <v>10</v>
      </c>
      <c r="C9" s="4" t="s">
        <v>11</v>
      </c>
      <c r="D9" s="8" t="s">
        <v>12</v>
      </c>
      <c r="E9" s="6">
        <v>400</v>
      </c>
      <c r="F9" s="4"/>
      <c r="G9" s="11" t="str">
        <f t="shared" si="0"/>
        <v/>
      </c>
    </row>
    <row r="10" spans="1:7" ht="22.8" x14ac:dyDescent="0.25">
      <c r="A10" s="23" t="s">
        <v>177</v>
      </c>
      <c r="B10" s="1" t="s">
        <v>13</v>
      </c>
      <c r="C10" s="4" t="s">
        <v>14</v>
      </c>
      <c r="D10" s="2" t="s">
        <v>5</v>
      </c>
      <c r="E10" s="6">
        <v>16</v>
      </c>
      <c r="F10" s="4"/>
      <c r="G10" s="11" t="str">
        <f t="shared" si="0"/>
        <v/>
      </c>
    </row>
    <row r="11" spans="1:7" ht="22.8" x14ac:dyDescent="0.25">
      <c r="A11" s="23" t="s">
        <v>178</v>
      </c>
      <c r="B11" s="1" t="s">
        <v>13</v>
      </c>
      <c r="C11" s="4" t="s">
        <v>15</v>
      </c>
      <c r="D11" s="2" t="s">
        <v>5</v>
      </c>
      <c r="E11" s="6">
        <v>17</v>
      </c>
      <c r="F11" s="4"/>
      <c r="G11" s="11" t="str">
        <f t="shared" si="0"/>
        <v/>
      </c>
    </row>
    <row r="12" spans="1:7" ht="22.8" x14ac:dyDescent="0.25">
      <c r="A12" s="23" t="s">
        <v>179</v>
      </c>
      <c r="B12" s="1" t="s">
        <v>13</v>
      </c>
      <c r="C12" s="4" t="s">
        <v>16</v>
      </c>
      <c r="D12" s="2" t="s">
        <v>5</v>
      </c>
      <c r="E12" s="6">
        <v>5</v>
      </c>
      <c r="F12" s="4"/>
      <c r="G12" s="11" t="str">
        <f t="shared" si="0"/>
        <v/>
      </c>
    </row>
    <row r="13" spans="1:7" ht="22.8" x14ac:dyDescent="0.25">
      <c r="A13" s="23" t="s">
        <v>180</v>
      </c>
      <c r="B13" s="1" t="s">
        <v>13</v>
      </c>
      <c r="C13" s="4" t="s">
        <v>17</v>
      </c>
      <c r="D13" s="2" t="s">
        <v>5</v>
      </c>
      <c r="E13" s="6">
        <v>3</v>
      </c>
      <c r="F13" s="4"/>
      <c r="G13" s="11" t="str">
        <f t="shared" si="0"/>
        <v/>
      </c>
    </row>
    <row r="14" spans="1:7" ht="22.8" x14ac:dyDescent="0.25">
      <c r="A14" s="23" t="s">
        <v>181</v>
      </c>
      <c r="B14" s="1" t="s">
        <v>13</v>
      </c>
      <c r="C14" s="4" t="s">
        <v>18</v>
      </c>
      <c r="D14" s="2" t="s">
        <v>19</v>
      </c>
      <c r="E14" s="6">
        <v>7</v>
      </c>
      <c r="F14" s="4"/>
      <c r="G14" s="11" t="str">
        <f t="shared" si="0"/>
        <v/>
      </c>
    </row>
    <row r="15" spans="1:7" ht="22.8" x14ac:dyDescent="0.25">
      <c r="A15" s="23" t="s">
        <v>182</v>
      </c>
      <c r="B15" s="1" t="s">
        <v>13</v>
      </c>
      <c r="C15" s="4" t="s">
        <v>20</v>
      </c>
      <c r="D15" s="2" t="s">
        <v>21</v>
      </c>
      <c r="E15" s="6">
        <v>3.78</v>
      </c>
      <c r="F15" s="4"/>
      <c r="G15" s="11" t="str">
        <f t="shared" si="0"/>
        <v/>
      </c>
    </row>
    <row r="16" spans="1:7" ht="22.8" x14ac:dyDescent="0.25">
      <c r="A16" s="23" t="s">
        <v>183</v>
      </c>
      <c r="B16" s="1" t="s">
        <v>13</v>
      </c>
      <c r="C16" s="7" t="s">
        <v>22</v>
      </c>
      <c r="D16" s="2" t="s">
        <v>21</v>
      </c>
      <c r="E16" s="6">
        <v>8.1999999999999993</v>
      </c>
      <c r="F16" s="4"/>
      <c r="G16" s="11" t="str">
        <f t="shared" si="0"/>
        <v/>
      </c>
    </row>
    <row r="17" spans="1:7" ht="22.8" x14ac:dyDescent="0.25">
      <c r="A17" s="23" t="s">
        <v>184</v>
      </c>
      <c r="B17" s="1" t="s">
        <v>13</v>
      </c>
      <c r="C17" s="4" t="s">
        <v>23</v>
      </c>
      <c r="D17" s="2" t="s">
        <v>21</v>
      </c>
      <c r="E17" s="6">
        <v>-6.62</v>
      </c>
      <c r="F17" s="4"/>
      <c r="G17" s="11" t="str">
        <f t="shared" si="0"/>
        <v/>
      </c>
    </row>
    <row r="18" spans="1:7" ht="22.8" x14ac:dyDescent="0.25">
      <c r="A18" s="23" t="s">
        <v>185</v>
      </c>
      <c r="B18" s="1" t="s">
        <v>24</v>
      </c>
      <c r="C18" s="4" t="s">
        <v>25</v>
      </c>
      <c r="D18" s="2" t="s">
        <v>19</v>
      </c>
      <c r="E18" s="6">
        <v>520</v>
      </c>
      <c r="F18" s="4"/>
      <c r="G18" s="11" t="str">
        <f t="shared" si="0"/>
        <v/>
      </c>
    </row>
    <row r="19" spans="1:7" ht="34.200000000000003" x14ac:dyDescent="0.25">
      <c r="A19" s="23" t="s">
        <v>186</v>
      </c>
      <c r="B19" s="1" t="s">
        <v>24</v>
      </c>
      <c r="C19" s="4" t="s">
        <v>26</v>
      </c>
      <c r="D19" s="2" t="s">
        <v>27</v>
      </c>
      <c r="E19" s="6">
        <v>28</v>
      </c>
      <c r="F19" s="4"/>
      <c r="G19" s="11" t="str">
        <f t="shared" si="0"/>
        <v/>
      </c>
    </row>
    <row r="20" spans="1:7" x14ac:dyDescent="0.25">
      <c r="A20" s="3">
        <v>3</v>
      </c>
      <c r="B20" s="28" t="s">
        <v>28</v>
      </c>
      <c r="C20" s="29"/>
      <c r="D20" s="29"/>
      <c r="E20" s="29"/>
      <c r="F20" s="30"/>
      <c r="G20" s="11" t="str">
        <f t="shared" si="0"/>
        <v/>
      </c>
    </row>
    <row r="21" spans="1:7" ht="45.6" x14ac:dyDescent="0.25">
      <c r="A21" s="22" t="s">
        <v>187</v>
      </c>
      <c r="B21" s="1" t="s">
        <v>29</v>
      </c>
      <c r="C21" s="4" t="s">
        <v>30</v>
      </c>
      <c r="D21" s="2" t="s">
        <v>19</v>
      </c>
      <c r="E21" s="6">
        <v>2655</v>
      </c>
      <c r="F21" s="4"/>
      <c r="G21" s="11" t="str">
        <f t="shared" si="0"/>
        <v/>
      </c>
    </row>
    <row r="22" spans="1:7" ht="34.200000000000003" x14ac:dyDescent="0.25">
      <c r="A22" s="22" t="s">
        <v>188</v>
      </c>
      <c r="B22" s="1" t="s">
        <v>31</v>
      </c>
      <c r="C22" s="4" t="s">
        <v>32</v>
      </c>
      <c r="D22" s="2" t="s">
        <v>19</v>
      </c>
      <c r="E22" s="6">
        <v>617</v>
      </c>
      <c r="F22" s="4"/>
      <c r="G22" s="11" t="str">
        <f t="shared" si="0"/>
        <v/>
      </c>
    </row>
    <row r="23" spans="1:7" ht="45.6" x14ac:dyDescent="0.25">
      <c r="A23" s="22" t="s">
        <v>189</v>
      </c>
      <c r="B23" s="7" t="s">
        <v>31</v>
      </c>
      <c r="C23" s="4" t="s">
        <v>33</v>
      </c>
      <c r="D23" s="1" t="s">
        <v>19</v>
      </c>
      <c r="E23" s="6">
        <v>80</v>
      </c>
      <c r="F23" s="4"/>
      <c r="G23" s="11" t="str">
        <f t="shared" si="0"/>
        <v/>
      </c>
    </row>
    <row r="24" spans="1:7" ht="45.6" x14ac:dyDescent="0.25">
      <c r="A24" s="22" t="s">
        <v>190</v>
      </c>
      <c r="B24" s="7" t="s">
        <v>29</v>
      </c>
      <c r="C24" s="4" t="s">
        <v>34</v>
      </c>
      <c r="D24" s="1" t="s">
        <v>19</v>
      </c>
      <c r="E24" s="6">
        <v>180</v>
      </c>
      <c r="F24" s="4"/>
      <c r="G24" s="11" t="str">
        <f t="shared" si="0"/>
        <v/>
      </c>
    </row>
    <row r="25" spans="1:7" ht="45.6" x14ac:dyDescent="0.25">
      <c r="A25" s="22" t="s">
        <v>191</v>
      </c>
      <c r="B25" s="7" t="s">
        <v>29</v>
      </c>
      <c r="C25" s="4" t="s">
        <v>35</v>
      </c>
      <c r="D25" s="1" t="s">
        <v>19</v>
      </c>
      <c r="E25" s="6">
        <v>45</v>
      </c>
      <c r="F25" s="4"/>
      <c r="G25" s="11" t="str">
        <f t="shared" si="0"/>
        <v/>
      </c>
    </row>
    <row r="26" spans="1:7" ht="34.200000000000003" x14ac:dyDescent="0.25">
      <c r="A26" s="22" t="s">
        <v>192</v>
      </c>
      <c r="B26" s="7" t="s">
        <v>29</v>
      </c>
      <c r="C26" s="4" t="s">
        <v>36</v>
      </c>
      <c r="D26" s="1" t="s">
        <v>12</v>
      </c>
      <c r="E26" s="6">
        <v>40</v>
      </c>
      <c r="F26" s="4"/>
      <c r="G26" s="11" t="str">
        <f t="shared" si="0"/>
        <v/>
      </c>
    </row>
    <row r="27" spans="1:7" ht="34.200000000000003" x14ac:dyDescent="0.25">
      <c r="A27" s="22" t="s">
        <v>193</v>
      </c>
      <c r="B27" s="7" t="s">
        <v>29</v>
      </c>
      <c r="C27" s="4" t="s">
        <v>37</v>
      </c>
      <c r="D27" s="1" t="s">
        <v>12</v>
      </c>
      <c r="E27" s="6">
        <v>80</v>
      </c>
      <c r="F27" s="4"/>
      <c r="G27" s="11" t="str">
        <f t="shared" si="0"/>
        <v/>
      </c>
    </row>
    <row r="28" spans="1:7" ht="34.200000000000003" x14ac:dyDescent="0.25">
      <c r="A28" s="22" t="s">
        <v>194</v>
      </c>
      <c r="B28" s="7" t="s">
        <v>29</v>
      </c>
      <c r="C28" s="4" t="s">
        <v>38</v>
      </c>
      <c r="D28" s="1" t="s">
        <v>12</v>
      </c>
      <c r="E28" s="6">
        <v>85</v>
      </c>
      <c r="F28" s="4"/>
      <c r="G28" s="11" t="str">
        <f t="shared" si="0"/>
        <v/>
      </c>
    </row>
    <row r="29" spans="1:7" ht="34.200000000000003" x14ac:dyDescent="0.25">
      <c r="A29" s="22" t="s">
        <v>195</v>
      </c>
      <c r="B29" s="7" t="s">
        <v>29</v>
      </c>
      <c r="C29" s="4" t="s">
        <v>39</v>
      </c>
      <c r="D29" s="1" t="s">
        <v>12</v>
      </c>
      <c r="E29" s="6">
        <v>46</v>
      </c>
      <c r="F29" s="4"/>
      <c r="G29" s="11" t="str">
        <f t="shared" si="0"/>
        <v/>
      </c>
    </row>
    <row r="30" spans="1:7" ht="22.8" x14ac:dyDescent="0.25">
      <c r="A30" s="22" t="s">
        <v>196</v>
      </c>
      <c r="B30" s="7" t="s">
        <v>31</v>
      </c>
      <c r="C30" s="4" t="s">
        <v>40</v>
      </c>
      <c r="D30" s="1" t="s">
        <v>12</v>
      </c>
      <c r="E30" s="6">
        <v>55</v>
      </c>
      <c r="F30" s="4"/>
      <c r="G30" s="11" t="str">
        <f t="shared" si="0"/>
        <v/>
      </c>
    </row>
    <row r="31" spans="1:7" ht="45.6" x14ac:dyDescent="0.25">
      <c r="A31" s="22" t="s">
        <v>197</v>
      </c>
      <c r="B31" s="7" t="s">
        <v>29</v>
      </c>
      <c r="C31" s="4" t="s">
        <v>41</v>
      </c>
      <c r="D31" s="1" t="s">
        <v>27</v>
      </c>
      <c r="E31" s="6">
        <v>38.4</v>
      </c>
      <c r="F31" s="4"/>
      <c r="G31" s="11" t="str">
        <f t="shared" si="0"/>
        <v/>
      </c>
    </row>
    <row r="32" spans="1:7" x14ac:dyDescent="0.25">
      <c r="A32" s="3">
        <v>4</v>
      </c>
      <c r="B32" s="28" t="s">
        <v>42</v>
      </c>
      <c r="C32" s="29"/>
      <c r="D32" s="29"/>
      <c r="E32" s="29"/>
      <c r="F32" s="30"/>
      <c r="G32" s="11" t="str">
        <f t="shared" si="0"/>
        <v/>
      </c>
    </row>
    <row r="33" spans="1:7" ht="57" x14ac:dyDescent="0.25">
      <c r="A33" s="22" t="s">
        <v>198</v>
      </c>
      <c r="B33" s="4" t="s">
        <v>43</v>
      </c>
      <c r="C33" s="4" t="s">
        <v>44</v>
      </c>
      <c r="D33" s="1" t="s">
        <v>27</v>
      </c>
      <c r="E33" s="2" t="s">
        <v>45</v>
      </c>
      <c r="F33" s="4"/>
      <c r="G33" s="11" t="str">
        <f t="shared" si="0"/>
        <v/>
      </c>
    </row>
    <row r="34" spans="1:7" ht="22.8" x14ac:dyDescent="0.25">
      <c r="A34" s="22" t="s">
        <v>199</v>
      </c>
      <c r="B34" s="4" t="s">
        <v>46</v>
      </c>
      <c r="C34" s="4" t="s">
        <v>47</v>
      </c>
      <c r="D34" s="1" t="s">
        <v>27</v>
      </c>
      <c r="E34" s="2" t="s">
        <v>48</v>
      </c>
      <c r="F34" s="4"/>
      <c r="G34" s="11" t="str">
        <f t="shared" si="0"/>
        <v/>
      </c>
    </row>
    <row r="35" spans="1:7" ht="68.400000000000006" x14ac:dyDescent="0.25">
      <c r="A35" s="22" t="s">
        <v>200</v>
      </c>
      <c r="B35" s="4" t="s">
        <v>49</v>
      </c>
      <c r="C35" s="4" t="s">
        <v>50</v>
      </c>
      <c r="D35" s="1" t="s">
        <v>27</v>
      </c>
      <c r="E35" s="2" t="s">
        <v>48</v>
      </c>
      <c r="F35" s="4"/>
      <c r="G35" s="11" t="str">
        <f t="shared" si="0"/>
        <v/>
      </c>
    </row>
    <row r="36" spans="1:7" x14ac:dyDescent="0.25">
      <c r="A36" s="3">
        <v>5</v>
      </c>
      <c r="B36" s="28" t="s">
        <v>51</v>
      </c>
      <c r="C36" s="29"/>
      <c r="D36" s="29"/>
      <c r="E36" s="29"/>
      <c r="F36" s="30"/>
      <c r="G36" s="11" t="str">
        <f t="shared" si="0"/>
        <v/>
      </c>
    </row>
    <row r="37" spans="1:7" ht="22.8" x14ac:dyDescent="0.25">
      <c r="A37" s="22" t="s">
        <v>201</v>
      </c>
      <c r="B37" s="1" t="s">
        <v>52</v>
      </c>
      <c r="C37" s="4" t="s">
        <v>53</v>
      </c>
      <c r="D37" s="1" t="s">
        <v>27</v>
      </c>
      <c r="E37" s="6">
        <v>2.4</v>
      </c>
      <c r="F37" s="4"/>
      <c r="G37" s="11" t="str">
        <f t="shared" si="0"/>
        <v/>
      </c>
    </row>
    <row r="38" spans="1:7" ht="34.200000000000003" x14ac:dyDescent="0.25">
      <c r="A38" s="22" t="s">
        <v>202</v>
      </c>
      <c r="B38" s="1" t="s">
        <v>52</v>
      </c>
      <c r="C38" s="4" t="s">
        <v>54</v>
      </c>
      <c r="D38" s="1" t="s">
        <v>55</v>
      </c>
      <c r="E38" s="6">
        <v>80</v>
      </c>
      <c r="F38" s="4"/>
      <c r="G38" s="11" t="str">
        <f t="shared" si="0"/>
        <v/>
      </c>
    </row>
    <row r="39" spans="1:7" ht="34.200000000000003" x14ac:dyDescent="0.25">
      <c r="A39" s="22" t="s">
        <v>203</v>
      </c>
      <c r="B39" s="1" t="s">
        <v>56</v>
      </c>
      <c r="C39" s="4" t="s">
        <v>57</v>
      </c>
      <c r="D39" s="1" t="s">
        <v>19</v>
      </c>
      <c r="E39" s="6">
        <v>76.5</v>
      </c>
      <c r="F39" s="4"/>
      <c r="G39" s="11" t="str">
        <f t="shared" si="0"/>
        <v/>
      </c>
    </row>
    <row r="40" spans="1:7" ht="34.200000000000003" x14ac:dyDescent="0.25">
      <c r="A40" s="22" t="s">
        <v>204</v>
      </c>
      <c r="B40" s="1" t="s">
        <v>58</v>
      </c>
      <c r="C40" s="4" t="s">
        <v>59</v>
      </c>
      <c r="D40" s="1" t="s">
        <v>19</v>
      </c>
      <c r="E40" s="6">
        <v>26</v>
      </c>
      <c r="F40" s="4"/>
      <c r="G40" s="11" t="str">
        <f t="shared" si="0"/>
        <v/>
      </c>
    </row>
    <row r="41" spans="1:7" ht="29.25" customHeight="1" x14ac:dyDescent="0.25">
      <c r="A41" s="22" t="s">
        <v>205</v>
      </c>
      <c r="B41" s="1" t="s">
        <v>58</v>
      </c>
      <c r="C41" s="4" t="s">
        <v>60</v>
      </c>
      <c r="D41" s="1" t="s">
        <v>12</v>
      </c>
      <c r="E41" s="6">
        <v>45</v>
      </c>
      <c r="F41" s="4"/>
      <c r="G41" s="11" t="str">
        <f t="shared" si="0"/>
        <v/>
      </c>
    </row>
    <row r="42" spans="1:7" ht="53.25" customHeight="1" x14ac:dyDescent="0.25">
      <c r="A42" s="22" t="s">
        <v>206</v>
      </c>
      <c r="B42" s="1" t="s">
        <v>58</v>
      </c>
      <c r="C42" s="4" t="s">
        <v>61</v>
      </c>
      <c r="D42" s="1" t="s">
        <v>27</v>
      </c>
      <c r="E42" s="6">
        <v>212</v>
      </c>
      <c r="F42" s="4"/>
      <c r="G42" s="11" t="str">
        <f t="shared" si="0"/>
        <v/>
      </c>
    </row>
    <row r="43" spans="1:7" ht="34.200000000000003" x14ac:dyDescent="0.25">
      <c r="A43" s="22" t="s">
        <v>207</v>
      </c>
      <c r="B43" s="1" t="s">
        <v>58</v>
      </c>
      <c r="C43" s="4" t="s">
        <v>62</v>
      </c>
      <c r="D43" s="1" t="s">
        <v>27</v>
      </c>
      <c r="E43" s="6">
        <v>16.8</v>
      </c>
      <c r="F43" s="4"/>
      <c r="G43" s="11" t="str">
        <f t="shared" si="0"/>
        <v/>
      </c>
    </row>
    <row r="44" spans="1:7" x14ac:dyDescent="0.25">
      <c r="A44" s="3">
        <v>6</v>
      </c>
      <c r="B44" s="28" t="s">
        <v>63</v>
      </c>
      <c r="C44" s="29"/>
      <c r="D44" s="29"/>
      <c r="E44" s="29"/>
      <c r="F44" s="30"/>
      <c r="G44" s="11" t="str">
        <f t="shared" si="0"/>
        <v/>
      </c>
    </row>
    <row r="45" spans="1:7" x14ac:dyDescent="0.25">
      <c r="A45" s="9" t="s">
        <v>64</v>
      </c>
      <c r="B45" s="31" t="s">
        <v>172</v>
      </c>
      <c r="C45" s="32"/>
      <c r="D45" s="32"/>
      <c r="E45" s="32"/>
      <c r="F45" s="33"/>
      <c r="G45" s="11" t="str">
        <f t="shared" si="0"/>
        <v/>
      </c>
    </row>
    <row r="46" spans="1:7" ht="34.200000000000003" x14ac:dyDescent="0.25">
      <c r="A46" s="24" t="s">
        <v>208</v>
      </c>
      <c r="B46" s="1" t="s">
        <v>65</v>
      </c>
      <c r="C46" s="4" t="s">
        <v>66</v>
      </c>
      <c r="D46" s="1" t="s">
        <v>19</v>
      </c>
      <c r="E46" s="2" t="s">
        <v>67</v>
      </c>
      <c r="F46" s="4"/>
      <c r="G46" s="11" t="str">
        <f t="shared" si="0"/>
        <v/>
      </c>
    </row>
    <row r="47" spans="1:7" ht="34.200000000000003" x14ac:dyDescent="0.25">
      <c r="A47" s="24" t="s">
        <v>209</v>
      </c>
      <c r="B47" s="1" t="s">
        <v>68</v>
      </c>
      <c r="C47" s="4" t="s">
        <v>69</v>
      </c>
      <c r="D47" s="1" t="s">
        <v>19</v>
      </c>
      <c r="E47" s="2" t="s">
        <v>67</v>
      </c>
      <c r="F47" s="4"/>
      <c r="G47" s="11" t="str">
        <f t="shared" si="0"/>
        <v/>
      </c>
    </row>
    <row r="48" spans="1:7" ht="66" customHeight="1" x14ac:dyDescent="0.25">
      <c r="A48" s="24" t="s">
        <v>210</v>
      </c>
      <c r="B48" s="1" t="s">
        <v>68</v>
      </c>
      <c r="C48" s="4" t="s">
        <v>70</v>
      </c>
      <c r="D48" s="1" t="s">
        <v>19</v>
      </c>
      <c r="E48" s="2" t="s">
        <v>71</v>
      </c>
      <c r="F48" s="4"/>
      <c r="G48" s="11" t="str">
        <f t="shared" si="0"/>
        <v/>
      </c>
    </row>
    <row r="49" spans="1:7" x14ac:dyDescent="0.25">
      <c r="A49" s="9" t="s">
        <v>72</v>
      </c>
      <c r="B49" s="28" t="s">
        <v>73</v>
      </c>
      <c r="C49" s="29"/>
      <c r="D49" s="29"/>
      <c r="E49" s="29"/>
      <c r="F49" s="30"/>
      <c r="G49" s="11" t="str">
        <f t="shared" si="0"/>
        <v/>
      </c>
    </row>
    <row r="50" spans="1:7" ht="34.200000000000003" x14ac:dyDescent="0.25">
      <c r="A50" s="24" t="s">
        <v>211</v>
      </c>
      <c r="B50" s="1" t="s">
        <v>74</v>
      </c>
      <c r="C50" s="4" t="s">
        <v>75</v>
      </c>
      <c r="D50" s="1" t="s">
        <v>19</v>
      </c>
      <c r="E50" s="2" t="s">
        <v>76</v>
      </c>
      <c r="F50" s="4"/>
      <c r="G50" s="11" t="str">
        <f t="shared" si="0"/>
        <v/>
      </c>
    </row>
    <row r="51" spans="1:7" ht="45.6" x14ac:dyDescent="0.25">
      <c r="A51" s="24" t="s">
        <v>212</v>
      </c>
      <c r="B51" s="1" t="s">
        <v>77</v>
      </c>
      <c r="C51" s="4" t="s">
        <v>78</v>
      </c>
      <c r="D51" s="1" t="s">
        <v>19</v>
      </c>
      <c r="E51" s="2" t="s">
        <v>76</v>
      </c>
      <c r="F51" s="4"/>
      <c r="G51" s="11" t="str">
        <f t="shared" si="0"/>
        <v/>
      </c>
    </row>
    <row r="52" spans="1:7" ht="34.200000000000003" x14ac:dyDescent="0.25">
      <c r="A52" s="24" t="s">
        <v>213</v>
      </c>
      <c r="B52" s="1" t="s">
        <v>79</v>
      </c>
      <c r="C52" s="4" t="s">
        <v>80</v>
      </c>
      <c r="D52" s="1" t="s">
        <v>19</v>
      </c>
      <c r="E52" s="2" t="s">
        <v>76</v>
      </c>
      <c r="F52" s="4"/>
      <c r="G52" s="11" t="str">
        <f t="shared" si="0"/>
        <v/>
      </c>
    </row>
    <row r="53" spans="1:7" ht="45.6" x14ac:dyDescent="0.25">
      <c r="A53" s="24" t="s">
        <v>214</v>
      </c>
      <c r="B53" s="1" t="s">
        <v>77</v>
      </c>
      <c r="C53" s="4" t="s">
        <v>81</v>
      </c>
      <c r="D53" s="1" t="s">
        <v>19</v>
      </c>
      <c r="E53" s="2" t="s">
        <v>76</v>
      </c>
      <c r="F53" s="4"/>
      <c r="G53" s="11" t="str">
        <f t="shared" si="0"/>
        <v/>
      </c>
    </row>
    <row r="54" spans="1:7" ht="34.200000000000003" x14ac:dyDescent="0.25">
      <c r="A54" s="24" t="s">
        <v>215</v>
      </c>
      <c r="B54" s="1" t="s">
        <v>82</v>
      </c>
      <c r="C54" s="4" t="s">
        <v>83</v>
      </c>
      <c r="D54" s="1" t="s">
        <v>19</v>
      </c>
      <c r="E54" s="2" t="s">
        <v>76</v>
      </c>
      <c r="F54" s="4"/>
      <c r="G54" s="11" t="str">
        <f t="shared" si="0"/>
        <v/>
      </c>
    </row>
    <row r="55" spans="1:7" x14ac:dyDescent="0.25">
      <c r="A55" s="9" t="s">
        <v>84</v>
      </c>
      <c r="B55" s="31" t="s">
        <v>171</v>
      </c>
      <c r="C55" s="32"/>
      <c r="D55" s="32"/>
      <c r="E55" s="32"/>
      <c r="F55" s="33"/>
      <c r="G55" s="11" t="str">
        <f t="shared" si="0"/>
        <v/>
      </c>
    </row>
    <row r="56" spans="1:7" ht="53.25" customHeight="1" x14ac:dyDescent="0.25">
      <c r="A56" s="24" t="s">
        <v>216</v>
      </c>
      <c r="B56" s="1" t="s">
        <v>85</v>
      </c>
      <c r="C56" s="4" t="s">
        <v>86</v>
      </c>
      <c r="D56" s="1" t="s">
        <v>19</v>
      </c>
      <c r="E56" s="6">
        <v>570</v>
      </c>
      <c r="F56" s="4"/>
      <c r="G56" s="11" t="str">
        <f t="shared" si="0"/>
        <v/>
      </c>
    </row>
    <row r="57" spans="1:7" ht="57" x14ac:dyDescent="0.25">
      <c r="A57" s="24" t="s">
        <v>217</v>
      </c>
      <c r="B57" s="1" t="s">
        <v>85</v>
      </c>
      <c r="C57" s="4" t="s">
        <v>87</v>
      </c>
      <c r="D57" s="1" t="s">
        <v>19</v>
      </c>
      <c r="E57" s="6">
        <v>50</v>
      </c>
      <c r="F57" s="4"/>
      <c r="G57" s="11" t="str">
        <f t="shared" si="0"/>
        <v/>
      </c>
    </row>
    <row r="58" spans="1:7" ht="45.6" x14ac:dyDescent="0.25">
      <c r="A58" s="24" t="s">
        <v>218</v>
      </c>
      <c r="B58" s="1" t="s">
        <v>88</v>
      </c>
      <c r="C58" s="4" t="s">
        <v>89</v>
      </c>
      <c r="D58" s="1" t="s">
        <v>19</v>
      </c>
      <c r="E58" s="6">
        <v>520</v>
      </c>
      <c r="F58" s="4"/>
      <c r="G58" s="11" t="str">
        <f t="shared" si="0"/>
        <v/>
      </c>
    </row>
    <row r="59" spans="1:7" ht="45.6" x14ac:dyDescent="0.25">
      <c r="A59" s="24" t="s">
        <v>219</v>
      </c>
      <c r="B59" s="1" t="s">
        <v>90</v>
      </c>
      <c r="C59" s="4" t="s">
        <v>91</v>
      </c>
      <c r="D59" s="1" t="s">
        <v>19</v>
      </c>
      <c r="E59" s="6">
        <v>520</v>
      </c>
      <c r="F59" s="4"/>
      <c r="G59" s="11" t="str">
        <f t="shared" si="0"/>
        <v/>
      </c>
    </row>
    <row r="60" spans="1:7" ht="57" x14ac:dyDescent="0.25">
      <c r="A60" s="24" t="s">
        <v>220</v>
      </c>
      <c r="B60" s="1" t="s">
        <v>90</v>
      </c>
      <c r="C60" s="4" t="s">
        <v>92</v>
      </c>
      <c r="D60" s="1" t="s">
        <v>19</v>
      </c>
      <c r="E60" s="6">
        <v>50</v>
      </c>
      <c r="F60" s="4"/>
      <c r="G60" s="11" t="str">
        <f t="shared" si="0"/>
        <v/>
      </c>
    </row>
    <row r="61" spans="1:7" x14ac:dyDescent="0.25">
      <c r="A61" s="9" t="s">
        <v>93</v>
      </c>
      <c r="B61" s="39" t="s">
        <v>94</v>
      </c>
      <c r="C61" s="32"/>
      <c r="D61" s="32"/>
      <c r="E61" s="32"/>
      <c r="F61" s="33"/>
      <c r="G61" s="11" t="str">
        <f t="shared" si="0"/>
        <v/>
      </c>
    </row>
    <row r="62" spans="1:7" ht="34.200000000000003" x14ac:dyDescent="0.25">
      <c r="A62" s="24" t="s">
        <v>221</v>
      </c>
      <c r="B62" s="1" t="s">
        <v>65</v>
      </c>
      <c r="C62" s="4" t="s">
        <v>66</v>
      </c>
      <c r="D62" s="1" t="s">
        <v>19</v>
      </c>
      <c r="E62" s="6">
        <v>220</v>
      </c>
      <c r="F62" s="4"/>
      <c r="G62" s="11" t="str">
        <f t="shared" si="0"/>
        <v/>
      </c>
    </row>
    <row r="63" spans="1:7" ht="34.200000000000003" x14ac:dyDescent="0.25">
      <c r="A63" s="24" t="s">
        <v>222</v>
      </c>
      <c r="B63" s="1" t="s">
        <v>68</v>
      </c>
      <c r="C63" s="4" t="s">
        <v>95</v>
      </c>
      <c r="D63" s="1" t="s">
        <v>19</v>
      </c>
      <c r="E63" s="6">
        <v>220</v>
      </c>
      <c r="F63" s="4"/>
      <c r="G63" s="11" t="str">
        <f t="shared" si="0"/>
        <v/>
      </c>
    </row>
    <row r="64" spans="1:7" ht="41.25" customHeight="1" x14ac:dyDescent="0.25">
      <c r="A64" s="24" t="s">
        <v>223</v>
      </c>
      <c r="B64" s="1" t="s">
        <v>85</v>
      </c>
      <c r="C64" s="4" t="s">
        <v>96</v>
      </c>
      <c r="D64" s="1" t="s">
        <v>19</v>
      </c>
      <c r="E64" s="6">
        <v>220</v>
      </c>
      <c r="F64" s="4"/>
      <c r="G64" s="11" t="str">
        <f t="shared" si="0"/>
        <v/>
      </c>
    </row>
    <row r="65" spans="1:7" ht="45.6" x14ac:dyDescent="0.25">
      <c r="A65" s="24" t="s">
        <v>224</v>
      </c>
      <c r="B65" s="1" t="s">
        <v>90</v>
      </c>
      <c r="C65" s="4" t="s">
        <v>97</v>
      </c>
      <c r="D65" s="1" t="s">
        <v>19</v>
      </c>
      <c r="E65" s="6">
        <v>220</v>
      </c>
      <c r="F65" s="4"/>
      <c r="G65" s="11" t="str">
        <f t="shared" si="0"/>
        <v/>
      </c>
    </row>
    <row r="66" spans="1:7" x14ac:dyDescent="0.25">
      <c r="A66" s="9" t="s">
        <v>98</v>
      </c>
      <c r="B66" s="39" t="s">
        <v>99</v>
      </c>
      <c r="C66" s="32"/>
      <c r="D66" s="32"/>
      <c r="E66" s="32"/>
      <c r="F66" s="33"/>
      <c r="G66" s="11" t="str">
        <f t="shared" si="0"/>
        <v/>
      </c>
    </row>
    <row r="67" spans="1:7" ht="34.200000000000003" x14ac:dyDescent="0.25">
      <c r="A67" s="24" t="s">
        <v>225</v>
      </c>
      <c r="B67" s="1" t="s">
        <v>65</v>
      </c>
      <c r="C67" s="4" t="s">
        <v>66</v>
      </c>
      <c r="D67" s="1" t="s">
        <v>19</v>
      </c>
      <c r="E67" s="6">
        <v>820</v>
      </c>
      <c r="F67" s="4"/>
      <c r="G67" s="11" t="str">
        <f t="shared" si="0"/>
        <v/>
      </c>
    </row>
    <row r="68" spans="1:7" ht="34.200000000000003" x14ac:dyDescent="0.25">
      <c r="A68" s="24" t="s">
        <v>226</v>
      </c>
      <c r="B68" s="1" t="s">
        <v>68</v>
      </c>
      <c r="C68" s="4" t="s">
        <v>95</v>
      </c>
      <c r="D68" s="1" t="s">
        <v>19</v>
      </c>
      <c r="E68" s="6">
        <v>820</v>
      </c>
      <c r="F68" s="4"/>
      <c r="G68" s="11" t="str">
        <f t="shared" ref="G68:G112" si="1">IF(F68="","",E68*F68)</f>
        <v/>
      </c>
    </row>
    <row r="69" spans="1:7" ht="34.200000000000003" x14ac:dyDescent="0.25">
      <c r="A69" s="24" t="s">
        <v>227</v>
      </c>
      <c r="B69" s="1" t="s">
        <v>85</v>
      </c>
      <c r="C69" s="4" t="s">
        <v>100</v>
      </c>
      <c r="D69" s="1" t="s">
        <v>19</v>
      </c>
      <c r="E69" s="6">
        <v>820</v>
      </c>
      <c r="F69" s="4"/>
      <c r="G69" s="11" t="str">
        <f t="shared" si="1"/>
        <v/>
      </c>
    </row>
    <row r="70" spans="1:7" ht="45.6" x14ac:dyDescent="0.25">
      <c r="A70" s="24" t="s">
        <v>228</v>
      </c>
      <c r="B70" s="1" t="s">
        <v>90</v>
      </c>
      <c r="C70" s="4" t="s">
        <v>101</v>
      </c>
      <c r="D70" s="1" t="s">
        <v>19</v>
      </c>
      <c r="E70" s="6">
        <v>820</v>
      </c>
      <c r="F70" s="4"/>
      <c r="G70" s="11" t="str">
        <f t="shared" si="1"/>
        <v/>
      </c>
    </row>
    <row r="71" spans="1:7" x14ac:dyDescent="0.25">
      <c r="A71" s="9" t="s">
        <v>102</v>
      </c>
      <c r="B71" s="31" t="s">
        <v>170</v>
      </c>
      <c r="C71" s="32"/>
      <c r="D71" s="32"/>
      <c r="E71" s="32"/>
      <c r="F71" s="33"/>
      <c r="G71" s="11" t="str">
        <f t="shared" si="1"/>
        <v/>
      </c>
    </row>
    <row r="72" spans="1:7" ht="34.200000000000003" x14ac:dyDescent="0.25">
      <c r="A72" s="24" t="s">
        <v>229</v>
      </c>
      <c r="B72" s="1" t="s">
        <v>65</v>
      </c>
      <c r="C72" s="4" t="s">
        <v>66</v>
      </c>
      <c r="D72" s="1" t="s">
        <v>19</v>
      </c>
      <c r="E72" s="2" t="s">
        <v>103</v>
      </c>
      <c r="F72" s="4"/>
      <c r="G72" s="11" t="str">
        <f t="shared" si="1"/>
        <v/>
      </c>
    </row>
    <row r="73" spans="1:7" ht="34.200000000000003" x14ac:dyDescent="0.25">
      <c r="A73" s="24" t="s">
        <v>230</v>
      </c>
      <c r="B73" s="1" t="s">
        <v>68</v>
      </c>
      <c r="C73" s="4" t="s">
        <v>95</v>
      </c>
      <c r="D73" s="1" t="s">
        <v>19</v>
      </c>
      <c r="E73" s="2" t="s">
        <v>103</v>
      </c>
      <c r="F73" s="4"/>
      <c r="G73" s="11" t="str">
        <f t="shared" si="1"/>
        <v/>
      </c>
    </row>
    <row r="74" spans="1:7" ht="40.5" customHeight="1" x14ac:dyDescent="0.25">
      <c r="A74" s="24" t="s">
        <v>231</v>
      </c>
      <c r="B74" s="1" t="s">
        <v>85</v>
      </c>
      <c r="C74" s="4" t="s">
        <v>100</v>
      </c>
      <c r="D74" s="1" t="s">
        <v>19</v>
      </c>
      <c r="E74" s="2" t="s">
        <v>103</v>
      </c>
      <c r="F74" s="4"/>
      <c r="G74" s="11" t="str">
        <f t="shared" si="1"/>
        <v/>
      </c>
    </row>
    <row r="75" spans="1:7" ht="102.6" x14ac:dyDescent="0.25">
      <c r="A75" s="24" t="s">
        <v>232</v>
      </c>
      <c r="B75" s="1" t="s">
        <v>104</v>
      </c>
      <c r="C75" s="4" t="s">
        <v>105</v>
      </c>
      <c r="D75" s="1" t="s">
        <v>19</v>
      </c>
      <c r="E75" s="6">
        <v>9.6</v>
      </c>
      <c r="F75" s="4"/>
      <c r="G75" s="11" t="str">
        <f t="shared" si="1"/>
        <v/>
      </c>
    </row>
    <row r="76" spans="1:7" ht="45.6" x14ac:dyDescent="0.25">
      <c r="A76" s="24" t="s">
        <v>233</v>
      </c>
      <c r="B76" s="1" t="s">
        <v>90</v>
      </c>
      <c r="C76" s="4" t="s">
        <v>106</v>
      </c>
      <c r="D76" s="1" t="s">
        <v>19</v>
      </c>
      <c r="E76" s="2" t="s">
        <v>107</v>
      </c>
      <c r="F76" s="4"/>
      <c r="G76" s="11" t="str">
        <f t="shared" si="1"/>
        <v/>
      </c>
    </row>
    <row r="77" spans="1:7" x14ac:dyDescent="0.25">
      <c r="A77" s="9" t="s">
        <v>108</v>
      </c>
      <c r="B77" s="28" t="s">
        <v>109</v>
      </c>
      <c r="C77" s="29"/>
      <c r="D77" s="29"/>
      <c r="E77" s="29"/>
      <c r="F77" s="30"/>
      <c r="G77" s="11" t="str">
        <f t="shared" si="1"/>
        <v/>
      </c>
    </row>
    <row r="78" spans="1:7" ht="34.200000000000003" x14ac:dyDescent="0.25">
      <c r="A78" s="24" t="s">
        <v>234</v>
      </c>
      <c r="B78" s="1" t="s">
        <v>110</v>
      </c>
      <c r="C78" s="4" t="s">
        <v>111</v>
      </c>
      <c r="D78" s="1" t="s">
        <v>19</v>
      </c>
      <c r="E78" s="6">
        <v>72</v>
      </c>
      <c r="F78" s="4"/>
      <c r="G78" s="11" t="str">
        <f t="shared" si="1"/>
        <v/>
      </c>
    </row>
    <row r="79" spans="1:7" x14ac:dyDescent="0.25">
      <c r="A79" s="3">
        <v>7</v>
      </c>
      <c r="B79" s="28" t="s">
        <v>112</v>
      </c>
      <c r="C79" s="29"/>
      <c r="D79" s="29"/>
      <c r="E79" s="29"/>
      <c r="F79" s="30"/>
      <c r="G79" s="11" t="str">
        <f t="shared" si="1"/>
        <v/>
      </c>
    </row>
    <row r="80" spans="1:7" ht="34.200000000000003" x14ac:dyDescent="0.25">
      <c r="A80" s="22" t="s">
        <v>235</v>
      </c>
      <c r="B80" s="1" t="s">
        <v>113</v>
      </c>
      <c r="C80" s="4" t="s">
        <v>114</v>
      </c>
      <c r="D80" s="1" t="s">
        <v>12</v>
      </c>
      <c r="E80" s="2" t="s">
        <v>115</v>
      </c>
      <c r="F80" s="4"/>
      <c r="G80" s="11" t="str">
        <f t="shared" si="1"/>
        <v/>
      </c>
    </row>
    <row r="81" spans="1:7" ht="34.200000000000003" x14ac:dyDescent="0.25">
      <c r="A81" s="22" t="s">
        <v>236</v>
      </c>
      <c r="B81" s="1" t="s">
        <v>113</v>
      </c>
      <c r="C81" s="4" t="s">
        <v>116</v>
      </c>
      <c r="D81" s="1" t="s">
        <v>12</v>
      </c>
      <c r="E81" s="6">
        <v>55</v>
      </c>
      <c r="F81" s="4"/>
      <c r="G81" s="11" t="str">
        <f t="shared" si="1"/>
        <v/>
      </c>
    </row>
    <row r="82" spans="1:7" ht="34.200000000000003" x14ac:dyDescent="0.25">
      <c r="A82" s="22" t="s">
        <v>237</v>
      </c>
      <c r="B82" s="1" t="s">
        <v>113</v>
      </c>
      <c r="C82" s="4" t="s">
        <v>117</v>
      </c>
      <c r="D82" s="1" t="s">
        <v>12</v>
      </c>
      <c r="E82" s="6">
        <v>36</v>
      </c>
      <c r="F82" s="4"/>
      <c r="G82" s="11" t="str">
        <f t="shared" si="1"/>
        <v/>
      </c>
    </row>
    <row r="83" spans="1:7" ht="45.6" x14ac:dyDescent="0.25">
      <c r="A83" s="22" t="s">
        <v>238</v>
      </c>
      <c r="B83" s="1" t="s">
        <v>113</v>
      </c>
      <c r="C83" s="4" t="s">
        <v>118</v>
      </c>
      <c r="D83" s="1" t="s">
        <v>12</v>
      </c>
      <c r="E83" s="6">
        <v>269</v>
      </c>
      <c r="F83" s="4"/>
      <c r="G83" s="11" t="str">
        <f t="shared" si="1"/>
        <v/>
      </c>
    </row>
    <row r="84" spans="1:7" ht="22.8" x14ac:dyDescent="0.25">
      <c r="A84" s="22" t="s">
        <v>239</v>
      </c>
      <c r="B84" s="1" t="s">
        <v>119</v>
      </c>
      <c r="C84" s="4" t="s">
        <v>120</v>
      </c>
      <c r="D84" s="1" t="s">
        <v>12</v>
      </c>
      <c r="E84" s="2" t="s">
        <v>121</v>
      </c>
      <c r="F84" s="4"/>
      <c r="G84" s="11" t="str">
        <f t="shared" si="1"/>
        <v/>
      </c>
    </row>
    <row r="85" spans="1:7" ht="22.8" x14ac:dyDescent="0.25">
      <c r="A85" s="22" t="s">
        <v>240</v>
      </c>
      <c r="B85" s="1" t="s">
        <v>119</v>
      </c>
      <c r="C85" s="4" t="s">
        <v>122</v>
      </c>
      <c r="D85" s="1" t="s">
        <v>12</v>
      </c>
      <c r="E85" s="6">
        <v>21</v>
      </c>
      <c r="F85" s="4"/>
      <c r="G85" s="11" t="str">
        <f t="shared" si="1"/>
        <v/>
      </c>
    </row>
    <row r="86" spans="1:7" ht="34.200000000000003" x14ac:dyDescent="0.25">
      <c r="A86" s="22" t="s">
        <v>241</v>
      </c>
      <c r="B86" s="4" t="s">
        <v>123</v>
      </c>
      <c r="C86" s="4" t="s">
        <v>124</v>
      </c>
      <c r="D86" s="1" t="s">
        <v>27</v>
      </c>
      <c r="E86" s="6">
        <v>188.35</v>
      </c>
      <c r="F86" s="4"/>
      <c r="G86" s="11" t="str">
        <f t="shared" si="1"/>
        <v/>
      </c>
    </row>
    <row r="87" spans="1:7" ht="22.8" x14ac:dyDescent="0.25">
      <c r="A87" s="22" t="s">
        <v>242</v>
      </c>
      <c r="B87" s="1" t="s">
        <v>125</v>
      </c>
      <c r="C87" s="4" t="s">
        <v>126</v>
      </c>
      <c r="D87" s="1" t="s">
        <v>27</v>
      </c>
      <c r="E87" s="6">
        <v>2.31</v>
      </c>
      <c r="F87" s="4"/>
      <c r="G87" s="11" t="str">
        <f t="shared" si="1"/>
        <v/>
      </c>
    </row>
    <row r="88" spans="1:7" x14ac:dyDescent="0.25">
      <c r="A88" s="3">
        <v>8</v>
      </c>
      <c r="B88" s="28" t="s">
        <v>127</v>
      </c>
      <c r="C88" s="29"/>
      <c r="D88" s="29"/>
      <c r="E88" s="29"/>
      <c r="F88" s="30"/>
      <c r="G88" s="11" t="str">
        <f t="shared" si="1"/>
        <v/>
      </c>
    </row>
    <row r="89" spans="1:7" ht="22.8" x14ac:dyDescent="0.25">
      <c r="A89" s="22" t="s">
        <v>243</v>
      </c>
      <c r="B89" s="1" t="s">
        <v>113</v>
      </c>
      <c r="C89" s="4" t="s">
        <v>128</v>
      </c>
      <c r="D89" s="1" t="s">
        <v>27</v>
      </c>
      <c r="E89" s="6">
        <v>0.35</v>
      </c>
      <c r="F89" s="4"/>
      <c r="G89" s="11" t="str">
        <f t="shared" si="1"/>
        <v/>
      </c>
    </row>
    <row r="90" spans="1:7" ht="22.8" x14ac:dyDescent="0.25">
      <c r="A90" s="22" t="s">
        <v>244</v>
      </c>
      <c r="B90" s="1" t="s">
        <v>129</v>
      </c>
      <c r="C90" s="4" t="s">
        <v>130</v>
      </c>
      <c r="D90" s="1" t="s">
        <v>5</v>
      </c>
      <c r="E90" s="6">
        <v>13</v>
      </c>
      <c r="F90" s="4"/>
      <c r="G90" s="11" t="str">
        <f t="shared" si="1"/>
        <v/>
      </c>
    </row>
    <row r="91" spans="1:7" ht="34.200000000000003" x14ac:dyDescent="0.25">
      <c r="A91" s="22" t="s">
        <v>245</v>
      </c>
      <c r="B91" s="1" t="s">
        <v>129</v>
      </c>
      <c r="C91" s="4" t="s">
        <v>131</v>
      </c>
      <c r="D91" s="1" t="s">
        <v>5</v>
      </c>
      <c r="E91" s="6">
        <v>21</v>
      </c>
      <c r="F91" s="4"/>
      <c r="G91" s="11" t="str">
        <f t="shared" si="1"/>
        <v/>
      </c>
    </row>
    <row r="92" spans="1:7" ht="22.8" x14ac:dyDescent="0.25">
      <c r="A92" s="22" t="s">
        <v>246</v>
      </c>
      <c r="B92" s="1" t="s">
        <v>129</v>
      </c>
      <c r="C92" s="7" t="s">
        <v>132</v>
      </c>
      <c r="D92" s="1" t="s">
        <v>5</v>
      </c>
      <c r="E92" s="6">
        <v>13</v>
      </c>
      <c r="F92" s="4"/>
      <c r="G92" s="11" t="str">
        <f t="shared" si="1"/>
        <v/>
      </c>
    </row>
    <row r="93" spans="1:7" ht="22.8" x14ac:dyDescent="0.25">
      <c r="A93" s="22" t="s">
        <v>247</v>
      </c>
      <c r="B93" s="1" t="s">
        <v>133</v>
      </c>
      <c r="C93" s="4" t="s">
        <v>134</v>
      </c>
      <c r="D93" s="1" t="s">
        <v>5</v>
      </c>
      <c r="E93" s="6">
        <v>6</v>
      </c>
      <c r="F93" s="4"/>
      <c r="G93" s="11" t="str">
        <f t="shared" si="1"/>
        <v/>
      </c>
    </row>
    <row r="94" spans="1:7" ht="22.8" x14ac:dyDescent="0.25">
      <c r="A94" s="22" t="s">
        <v>248</v>
      </c>
      <c r="B94" s="1" t="s">
        <v>133</v>
      </c>
      <c r="C94" s="7" t="s">
        <v>135</v>
      </c>
      <c r="D94" s="1" t="s">
        <v>5</v>
      </c>
      <c r="E94" s="6">
        <v>15</v>
      </c>
      <c r="F94" s="4"/>
      <c r="G94" s="11" t="str">
        <f t="shared" si="1"/>
        <v/>
      </c>
    </row>
    <row r="95" spans="1:7" x14ac:dyDescent="0.25">
      <c r="A95" s="3">
        <v>9</v>
      </c>
      <c r="B95" s="28" t="s">
        <v>136</v>
      </c>
      <c r="C95" s="29"/>
      <c r="D95" s="29"/>
      <c r="E95" s="29"/>
      <c r="F95" s="30"/>
      <c r="G95" s="11" t="str">
        <f t="shared" si="1"/>
        <v/>
      </c>
    </row>
    <row r="96" spans="1:7" ht="22.8" x14ac:dyDescent="0.25">
      <c r="A96" s="22" t="s">
        <v>249</v>
      </c>
      <c r="B96" s="1" t="s">
        <v>137</v>
      </c>
      <c r="C96" s="7" t="s">
        <v>138</v>
      </c>
      <c r="D96" s="1" t="s">
        <v>12</v>
      </c>
      <c r="E96" s="6">
        <v>120</v>
      </c>
      <c r="F96" s="4"/>
      <c r="G96" s="11" t="str">
        <f t="shared" si="1"/>
        <v/>
      </c>
    </row>
    <row r="97" spans="1:7" ht="22.8" x14ac:dyDescent="0.25">
      <c r="A97" s="22" t="s">
        <v>250</v>
      </c>
      <c r="B97" s="1" t="s">
        <v>139</v>
      </c>
      <c r="C97" s="4" t="s">
        <v>140</v>
      </c>
      <c r="D97" s="1" t="s">
        <v>12</v>
      </c>
      <c r="E97" s="6">
        <v>170</v>
      </c>
      <c r="F97" s="4"/>
      <c r="G97" s="11" t="str">
        <f t="shared" si="1"/>
        <v/>
      </c>
    </row>
    <row r="98" spans="1:7" ht="22.8" x14ac:dyDescent="0.25">
      <c r="A98" s="22" t="s">
        <v>251</v>
      </c>
      <c r="B98" s="1" t="s">
        <v>139</v>
      </c>
      <c r="C98" s="4" t="s">
        <v>141</v>
      </c>
      <c r="D98" s="1" t="s">
        <v>12</v>
      </c>
      <c r="E98" s="6">
        <v>205</v>
      </c>
      <c r="F98" s="4"/>
      <c r="G98" s="11" t="str">
        <f t="shared" si="1"/>
        <v/>
      </c>
    </row>
    <row r="99" spans="1:7" x14ac:dyDescent="0.25">
      <c r="A99" s="3">
        <v>10</v>
      </c>
      <c r="B99" s="28" t="s">
        <v>142</v>
      </c>
      <c r="C99" s="29"/>
      <c r="D99" s="29"/>
      <c r="E99" s="29"/>
      <c r="F99" s="30"/>
      <c r="G99" s="11" t="str">
        <f t="shared" si="1"/>
        <v/>
      </c>
    </row>
    <row r="100" spans="1:7" ht="34.200000000000003" x14ac:dyDescent="0.25">
      <c r="A100" s="22" t="s">
        <v>252</v>
      </c>
      <c r="B100" s="1" t="s">
        <v>143</v>
      </c>
      <c r="C100" s="4" t="s">
        <v>144</v>
      </c>
      <c r="D100" s="1" t="s">
        <v>19</v>
      </c>
      <c r="E100" s="6">
        <v>60.5</v>
      </c>
      <c r="F100" s="4"/>
      <c r="G100" s="11" t="str">
        <f t="shared" si="1"/>
        <v/>
      </c>
    </row>
    <row r="101" spans="1:7" ht="34.200000000000003" x14ac:dyDescent="0.25">
      <c r="A101" s="22" t="s">
        <v>253</v>
      </c>
      <c r="B101" s="1" t="s">
        <v>143</v>
      </c>
      <c r="C101" s="4" t="s">
        <v>145</v>
      </c>
      <c r="D101" s="1" t="s">
        <v>19</v>
      </c>
      <c r="E101" s="6">
        <v>18</v>
      </c>
      <c r="F101" s="4"/>
      <c r="G101" s="11" t="str">
        <f t="shared" si="1"/>
        <v/>
      </c>
    </row>
    <row r="102" spans="1:7" ht="27.75" customHeight="1" x14ac:dyDescent="0.25">
      <c r="A102" s="22" t="s">
        <v>254</v>
      </c>
      <c r="B102" s="1" t="s">
        <v>143</v>
      </c>
      <c r="C102" s="4" t="s">
        <v>146</v>
      </c>
      <c r="D102" s="7" t="s">
        <v>9</v>
      </c>
      <c r="E102" s="6">
        <v>54</v>
      </c>
      <c r="F102" s="4"/>
      <c r="G102" s="11" t="str">
        <f t="shared" si="1"/>
        <v/>
      </c>
    </row>
    <row r="103" spans="1:7" x14ac:dyDescent="0.25">
      <c r="A103" s="3">
        <v>11</v>
      </c>
      <c r="B103" s="39" t="s">
        <v>147</v>
      </c>
      <c r="C103" s="32"/>
      <c r="D103" s="32"/>
      <c r="E103" s="32"/>
      <c r="F103" s="33"/>
      <c r="G103" s="11" t="str">
        <f t="shared" si="1"/>
        <v/>
      </c>
    </row>
    <row r="104" spans="1:7" ht="28.5" customHeight="1" x14ac:dyDescent="0.25">
      <c r="A104" s="22" t="s">
        <v>255</v>
      </c>
      <c r="B104" s="1" t="s">
        <v>148</v>
      </c>
      <c r="C104" s="26" t="s">
        <v>262</v>
      </c>
      <c r="D104" s="7" t="s">
        <v>5</v>
      </c>
      <c r="E104" s="27">
        <v>1</v>
      </c>
      <c r="F104" s="4"/>
      <c r="G104" s="11" t="str">
        <f t="shared" si="1"/>
        <v/>
      </c>
    </row>
    <row r="105" spans="1:7" x14ac:dyDescent="0.25">
      <c r="A105" s="3">
        <v>12</v>
      </c>
      <c r="B105" s="28" t="s">
        <v>149</v>
      </c>
      <c r="C105" s="29"/>
      <c r="D105" s="29"/>
      <c r="E105" s="29"/>
      <c r="F105" s="30"/>
      <c r="G105" s="11" t="str">
        <f t="shared" si="1"/>
        <v/>
      </c>
    </row>
    <row r="106" spans="1:7" x14ac:dyDescent="0.25">
      <c r="A106" s="9" t="s">
        <v>150</v>
      </c>
      <c r="B106" s="28" t="s">
        <v>151</v>
      </c>
      <c r="C106" s="29"/>
      <c r="D106" s="29"/>
      <c r="E106" s="29"/>
      <c r="F106" s="30"/>
      <c r="G106" s="11" t="str">
        <f t="shared" si="1"/>
        <v/>
      </c>
    </row>
    <row r="107" spans="1:7" ht="26.25" customHeight="1" x14ac:dyDescent="0.25">
      <c r="A107" s="24" t="s">
        <v>256</v>
      </c>
      <c r="B107" s="1" t="s">
        <v>152</v>
      </c>
      <c r="C107" s="4" t="s">
        <v>153</v>
      </c>
      <c r="D107" s="7" t="s">
        <v>19</v>
      </c>
      <c r="E107" s="6">
        <v>760</v>
      </c>
      <c r="F107" s="4"/>
      <c r="G107" s="11" t="str">
        <f t="shared" si="1"/>
        <v/>
      </c>
    </row>
    <row r="108" spans="1:7" ht="34.200000000000003" x14ac:dyDescent="0.25">
      <c r="A108" s="24" t="s">
        <v>257</v>
      </c>
      <c r="B108" s="1" t="s">
        <v>152</v>
      </c>
      <c r="C108" s="4" t="s">
        <v>154</v>
      </c>
      <c r="D108" s="7" t="s">
        <v>19</v>
      </c>
      <c r="E108" s="6">
        <v>760</v>
      </c>
      <c r="F108" s="4"/>
      <c r="G108" s="11" t="str">
        <f>IF(F108="","",E108*F108)</f>
        <v/>
      </c>
    </row>
    <row r="109" spans="1:7" x14ac:dyDescent="0.25">
      <c r="A109" s="9" t="s">
        <v>155</v>
      </c>
      <c r="B109" s="28" t="s">
        <v>156</v>
      </c>
      <c r="C109" s="29"/>
      <c r="D109" s="29"/>
      <c r="E109" s="29"/>
      <c r="F109" s="30"/>
      <c r="G109" s="11" t="str">
        <f t="shared" si="1"/>
        <v/>
      </c>
    </row>
    <row r="110" spans="1:7" ht="45.6" x14ac:dyDescent="0.25">
      <c r="A110" s="24" t="s">
        <v>258</v>
      </c>
      <c r="B110" s="1" t="s">
        <v>157</v>
      </c>
      <c r="C110" s="4" t="s">
        <v>158</v>
      </c>
      <c r="D110" s="7" t="s">
        <v>5</v>
      </c>
      <c r="E110" s="6">
        <v>4</v>
      </c>
      <c r="F110" s="4"/>
      <c r="G110" s="11" t="str">
        <f t="shared" si="1"/>
        <v/>
      </c>
    </row>
    <row r="111" spans="1:7" ht="45.6" x14ac:dyDescent="0.25">
      <c r="A111" s="24" t="s">
        <v>259</v>
      </c>
      <c r="B111" s="1" t="s">
        <v>157</v>
      </c>
      <c r="C111" s="4" t="s">
        <v>159</v>
      </c>
      <c r="D111" s="7" t="s">
        <v>5</v>
      </c>
      <c r="E111" s="6">
        <v>10</v>
      </c>
      <c r="F111" s="4"/>
      <c r="G111" s="11" t="str">
        <f t="shared" si="1"/>
        <v/>
      </c>
    </row>
    <row r="112" spans="1:7" ht="66.75" customHeight="1" x14ac:dyDescent="0.25">
      <c r="A112" s="24" t="s">
        <v>260</v>
      </c>
      <c r="B112" s="1" t="s">
        <v>157</v>
      </c>
      <c r="C112" s="4" t="s">
        <v>160</v>
      </c>
      <c r="D112" s="7" t="s">
        <v>5</v>
      </c>
      <c r="E112" s="6">
        <v>488</v>
      </c>
      <c r="F112" s="4"/>
      <c r="G112" s="11" t="str">
        <f t="shared" si="1"/>
        <v/>
      </c>
    </row>
    <row r="113" spans="1:7" ht="64.5" customHeight="1" x14ac:dyDescent="0.25">
      <c r="A113" s="24" t="s">
        <v>261</v>
      </c>
      <c r="B113" s="1" t="s">
        <v>157</v>
      </c>
      <c r="C113" s="25" t="s">
        <v>161</v>
      </c>
      <c r="D113" s="7" t="s">
        <v>5</v>
      </c>
      <c r="E113" s="6">
        <v>750</v>
      </c>
      <c r="F113" s="4"/>
      <c r="G113" s="11" t="str">
        <f>IF(F113="","",E113*F113)</f>
        <v/>
      </c>
    </row>
    <row r="114" spans="1:7" x14ac:dyDescent="0.25">
      <c r="A114" s="36" t="s">
        <v>162</v>
      </c>
      <c r="B114" s="37"/>
      <c r="C114" s="37"/>
      <c r="D114" s="37"/>
      <c r="E114" s="37"/>
      <c r="F114" s="38"/>
      <c r="G114" s="10" t="str">
        <f>IF($F$6="","",SUM(G6:G113))</f>
        <v/>
      </c>
    </row>
  </sheetData>
  <mergeCells count="23">
    <mergeCell ref="B109:F109"/>
    <mergeCell ref="A114:F114"/>
    <mergeCell ref="B99:F99"/>
    <mergeCell ref="B103:F103"/>
    <mergeCell ref="B79:F79"/>
    <mergeCell ref="B88:F88"/>
    <mergeCell ref="B95:F95"/>
    <mergeCell ref="B5:F5"/>
    <mergeCell ref="B7:F7"/>
    <mergeCell ref="A2:G2"/>
    <mergeCell ref="B105:F105"/>
    <mergeCell ref="B106:F106"/>
    <mergeCell ref="B61:F61"/>
    <mergeCell ref="B66:F66"/>
    <mergeCell ref="B71:F71"/>
    <mergeCell ref="B77:F77"/>
    <mergeCell ref="B49:F49"/>
    <mergeCell ref="B55:F55"/>
    <mergeCell ref="B44:F44"/>
    <mergeCell ref="B45:F45"/>
    <mergeCell ref="B20:F20"/>
    <mergeCell ref="B32:F32"/>
    <mergeCell ref="B36:F36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Michalska</dc:creator>
  <cp:lastModifiedBy>Aleksandra Michalska</cp:lastModifiedBy>
  <cp:lastPrinted>2024-08-01T11:23:48Z</cp:lastPrinted>
  <dcterms:created xsi:type="dcterms:W3CDTF">2024-06-14T08:04:12Z</dcterms:created>
  <dcterms:modified xsi:type="dcterms:W3CDTF">2024-08-01T11:23:54Z</dcterms:modified>
</cp:coreProperties>
</file>